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705" yWindow="-15" windowWidth="9510" windowHeight="11760"/>
  </bookViews>
  <sheets>
    <sheet name="Model" sheetId="1" r:id="rId1"/>
    <sheet name="PSUi" sheetId="5" r:id="rId2"/>
    <sheet name="Rev" sheetId="3" r:id="rId3"/>
    <sheet name="Fwater" sheetId="6" r:id="rId4"/>
  </sheets>
  <calcPr calcId="144525"/>
</workbook>
</file>

<file path=xl/calcChain.xml><?xml version="1.0" encoding="utf-8"?>
<calcChain xmlns="http://schemas.openxmlformats.org/spreadsheetml/2006/main">
  <c r="J27" i="1" l="1"/>
  <c r="B6" i="5" l="1"/>
  <c r="J22" i="1" l="1"/>
  <c r="C32" i="1"/>
  <c r="C29" i="1"/>
  <c r="A2" i="6" s="1"/>
  <c r="A3" i="6" s="1"/>
  <c r="A4" i="6" s="1"/>
  <c r="C28" i="1" s="1"/>
  <c r="J26" i="1"/>
  <c r="B5" i="5" l="1"/>
  <c r="C34" i="1" l="1"/>
  <c r="C7" i="1"/>
  <c r="J16" i="1" l="1"/>
  <c r="J25" i="1"/>
  <c r="B11" i="5" s="1"/>
  <c r="C33" i="1" l="1"/>
  <c r="C31" i="1"/>
  <c r="C22" i="1"/>
  <c r="C23" i="1"/>
  <c r="C21" i="1"/>
  <c r="C24" i="1" s="1"/>
  <c r="C5" i="1"/>
  <c r="B7" i="5" l="1"/>
  <c r="B8" i="5" s="1"/>
  <c r="C13" i="1"/>
  <c r="J24" i="1" l="1"/>
  <c r="C18" i="1" l="1"/>
  <c r="C15" i="1"/>
  <c r="C16" i="1"/>
  <c r="C17" i="1"/>
  <c r="C30" i="1" l="1"/>
  <c r="C6" i="1"/>
  <c r="C8" i="1" s="1"/>
  <c r="J29" i="1"/>
  <c r="B28" i="3" l="1"/>
  <c r="B20" i="3"/>
  <c r="B12" i="3"/>
  <c r="B4" i="3"/>
  <c r="B25" i="3"/>
  <c r="B17" i="3"/>
  <c r="B9" i="3"/>
  <c r="B3" i="3"/>
  <c r="B26" i="3"/>
  <c r="B18" i="3"/>
  <c r="B10" i="3"/>
  <c r="B31" i="3"/>
  <c r="B23" i="3"/>
  <c r="B15" i="3"/>
  <c r="B7" i="3"/>
  <c r="B2" i="3"/>
  <c r="C2" i="3" s="1"/>
  <c r="B24" i="3"/>
  <c r="B16" i="3"/>
  <c r="B8" i="3"/>
  <c r="B29" i="3"/>
  <c r="B21" i="3"/>
  <c r="B13" i="3"/>
  <c r="B5" i="3"/>
  <c r="B30" i="3"/>
  <c r="B22" i="3"/>
  <c r="B14" i="3"/>
  <c r="B6" i="3"/>
  <c r="B27" i="3"/>
  <c r="B19" i="3"/>
  <c r="B11" i="3"/>
  <c r="B10" i="5"/>
  <c r="B12" i="5" s="1"/>
  <c r="B14" i="5" s="1"/>
  <c r="B18" i="5" s="1"/>
  <c r="C3" i="3"/>
  <c r="C30" i="3"/>
  <c r="C26" i="3"/>
  <c r="C22" i="3"/>
  <c r="C18" i="3"/>
  <c r="C14" i="3"/>
  <c r="C6" i="3"/>
  <c r="C31" i="3"/>
  <c r="C27" i="3"/>
  <c r="C23" i="3"/>
  <c r="C19" i="3"/>
  <c r="C15" i="3"/>
  <c r="C28" i="3"/>
  <c r="C24" i="3"/>
  <c r="C20" i="3"/>
  <c r="C16" i="3"/>
  <c r="C12" i="3"/>
  <c r="C29" i="3"/>
  <c r="C25" i="3"/>
  <c r="C21" i="3"/>
  <c r="C17" i="3"/>
  <c r="C13" i="3"/>
  <c r="C5" i="3"/>
  <c r="C7" i="3"/>
  <c r="C9" i="3"/>
  <c r="C11" i="3"/>
  <c r="C4" i="3"/>
  <c r="C8" i="3"/>
  <c r="C10" i="3"/>
  <c r="B17" i="5" l="1"/>
  <c r="F18" i="5"/>
  <c r="B19" i="5"/>
  <c r="C32" i="3"/>
  <c r="J33" i="1" s="1"/>
  <c r="F19" i="5" l="1"/>
  <c r="B20" i="5"/>
  <c r="C14" i="1"/>
  <c r="C35" i="1" s="1"/>
  <c r="F20" i="5" l="1"/>
  <c r="B21" i="5"/>
  <c r="F21" i="5" l="1"/>
  <c r="B22" i="5"/>
  <c r="F22" i="5" l="1"/>
  <c r="B23" i="5"/>
  <c r="B24" i="5" l="1"/>
  <c r="F23" i="5"/>
  <c r="B25" i="5" l="1"/>
  <c r="F24" i="5"/>
  <c r="B26" i="5" l="1"/>
  <c r="F25" i="5"/>
  <c r="B27" i="5" l="1"/>
  <c r="F26" i="5"/>
  <c r="B28" i="5" l="1"/>
  <c r="F27" i="5"/>
  <c r="B29" i="5" l="1"/>
  <c r="F28" i="5"/>
  <c r="B30" i="5" l="1"/>
  <c r="F29" i="5"/>
  <c r="B31" i="5" l="1"/>
  <c r="F30" i="5"/>
  <c r="B32" i="5" l="1"/>
  <c r="F31" i="5"/>
  <c r="B33" i="5" l="1"/>
  <c r="F32" i="5"/>
  <c r="B34" i="5" l="1"/>
  <c r="F33" i="5"/>
  <c r="B35" i="5" l="1"/>
  <c r="F34" i="5"/>
  <c r="B36" i="5" l="1"/>
  <c r="F35" i="5"/>
  <c r="B37" i="5" l="1"/>
  <c r="F36" i="5"/>
  <c r="B38" i="5" l="1"/>
  <c r="F37" i="5"/>
  <c r="B39" i="5" l="1"/>
  <c r="F38" i="5"/>
  <c r="B40" i="5" l="1"/>
  <c r="F39" i="5"/>
  <c r="B41" i="5" l="1"/>
  <c r="F40" i="5"/>
  <c r="B42" i="5" l="1"/>
  <c r="F41" i="5"/>
  <c r="B43" i="5" l="1"/>
  <c r="F42" i="5"/>
  <c r="B44" i="5" l="1"/>
  <c r="F43" i="5"/>
  <c r="B45" i="5" l="1"/>
  <c r="F44" i="5"/>
  <c r="B46" i="5" l="1"/>
  <c r="F45" i="5"/>
  <c r="B47" i="5" l="1"/>
  <c r="F47" i="5" s="1"/>
  <c r="F46" i="5"/>
  <c r="B48" i="5"/>
  <c r="F48" i="5" l="1"/>
  <c r="J23" i="1" s="1"/>
  <c r="J30" i="1" l="1"/>
  <c r="J34" i="1" l="1"/>
  <c r="J35" i="1" s="1"/>
</calcChain>
</file>

<file path=xl/comments1.xml><?xml version="1.0" encoding="utf-8"?>
<comments xmlns="http://schemas.openxmlformats.org/spreadsheetml/2006/main">
  <authors>
    <author>Brit</author>
    <author>REMINGTON H SNYDER</author>
  </authors>
  <commentList>
    <comment ref="C15" authorId="0">
      <text>
        <r>
          <rPr>
            <b/>
            <sz val="8"/>
            <color indexed="81"/>
            <rFont val="Arial Unicode MS"/>
            <family val="2"/>
          </rPr>
          <t>Geologist yearly salary (assuming 2.5% raise every year)</t>
        </r>
      </text>
    </comment>
    <comment ref="C16" authorId="0">
      <text>
        <r>
          <rPr>
            <b/>
            <sz val="8"/>
            <color indexed="81"/>
            <rFont val="Arial Unicode MS"/>
            <family val="2"/>
          </rPr>
          <t>Mud Engineer Yearly Salary (assuming 2.5% raise every year)</t>
        </r>
      </text>
    </comment>
    <comment ref="C17" authorId="0">
      <text>
        <r>
          <rPr>
            <b/>
            <sz val="8"/>
            <color indexed="81"/>
            <rFont val="Arial Unicode MS"/>
            <family val="2"/>
          </rPr>
          <t>Site Supervisor Yearly Salary (assuming 3.0% raise every year)</t>
        </r>
      </text>
    </comment>
    <comment ref="C18" authorId="0">
      <text>
        <r>
          <rPr>
            <b/>
            <sz val="8"/>
            <color indexed="81"/>
            <rFont val="Arial Unicode MS"/>
            <family val="2"/>
          </rPr>
          <t>Drill Crew Supervisor Yearly Salary (assuming 3.0% raise every year)</t>
        </r>
      </text>
    </comment>
    <comment ref="J22" authorId="0">
      <text>
        <r>
          <rPr>
            <b/>
            <sz val="8"/>
            <color indexed="81"/>
            <rFont val="Arial Unicode MS"/>
            <family val="2"/>
          </rPr>
          <t xml:space="preserve"> per Well per Year</t>
        </r>
      </text>
    </comment>
    <comment ref="J26" authorId="1">
      <text>
        <r>
          <rPr>
            <b/>
            <sz val="9"/>
            <color indexed="81"/>
            <rFont val="Arial Unicode MS"/>
            <family val="2"/>
          </rPr>
          <t>Enter as a decimal!</t>
        </r>
      </text>
    </comment>
    <comment ref="C29" authorId="0">
      <text>
        <r>
          <rPr>
            <b/>
            <sz val="8"/>
            <color indexed="81"/>
            <rFont val="Arial Unicode MS"/>
            <family val="2"/>
          </rPr>
          <t>Average of 4 million gallons per well</t>
        </r>
      </text>
    </comment>
    <comment ref="C31" authorId="0">
      <text>
        <r>
          <rPr>
            <b/>
            <sz val="8"/>
            <color indexed="81"/>
            <rFont val="Arial Unicode MS"/>
            <family val="2"/>
          </rPr>
          <t xml:space="preserve">Permit valid up to 5 years. $10000 per pad.
</t>
        </r>
      </text>
    </comment>
    <comment ref="C32" authorId="0">
      <text>
        <r>
          <rPr>
            <b/>
            <sz val="8"/>
            <color indexed="81"/>
            <rFont val="Arial Unicode MS"/>
            <family val="2"/>
          </rPr>
          <t>$5000.00 Permission Fee *Number of Wells</t>
        </r>
      </text>
    </comment>
    <comment ref="C33" authorId="0">
      <text>
        <r>
          <rPr>
            <b/>
            <sz val="8"/>
            <color indexed="81"/>
            <rFont val="Arial Unicode MS"/>
            <family val="2"/>
          </rPr>
          <t xml:space="preserve">$1000.00 per Pad per Year
</t>
        </r>
      </text>
    </comment>
  </commentList>
</comments>
</file>

<file path=xl/comments2.xml><?xml version="1.0" encoding="utf-8"?>
<comments xmlns="http://schemas.openxmlformats.org/spreadsheetml/2006/main">
  <authors>
    <author>Ken Balliet</author>
    <author>CAS-EN Program</author>
  </authors>
  <commentList>
    <comment ref="B5" authorId="0">
      <text>
        <r>
          <rPr>
            <sz val="10"/>
            <color indexed="81"/>
            <rFont val="Tahoma"/>
            <family val="2"/>
          </rPr>
          <t>Remember, all your land may not be in production unit!</t>
        </r>
      </text>
    </comment>
    <comment ref="B6" authorId="0">
      <text>
        <r>
          <rPr>
            <sz val="10"/>
            <color indexed="81"/>
            <rFont val="Tahoma"/>
            <family val="2"/>
          </rPr>
          <t>This is the area with gas resources  the energy company shows on its drilling permit.
Estimate on the high side to be conservative in value.</t>
        </r>
      </text>
    </comment>
    <comment ref="B7" authorId="0">
      <text>
        <r>
          <rPr>
            <sz val="10"/>
            <color indexed="81"/>
            <rFont val="Tahoma"/>
            <family val="2"/>
          </rPr>
          <t>Enter percentage as a decimal 
1/8 = .125
3/16 = .1875</t>
        </r>
      </text>
    </comment>
    <comment ref="B10" authorId="0">
      <text>
        <r>
          <rPr>
            <sz val="10"/>
            <color indexed="81"/>
            <rFont val="Tahoma"/>
            <family val="2"/>
          </rPr>
          <t>Enter average price for Natural Gas on the market. 
Btu is a British thermal unit and is a measurement of stored energy, primarily used to describe the heat content of natural gas. One million Btu is generally the equivalent of 1,000 physical cubic feet; however, some natural gas contains fewer or more impurities than others and therefore has a higher or lower stored-energy content and, thus, market value. Natural gas is traded on Nymex in Btu rather than cubic feet.</t>
        </r>
      </text>
    </comment>
    <comment ref="C10" authorId="0">
      <text>
        <r>
          <rPr>
            <b/>
            <sz val="10"/>
            <color indexed="81"/>
            <rFont val="Tahoma"/>
            <family val="2"/>
          </rPr>
          <t>Ken Balliet:</t>
        </r>
        <r>
          <rPr>
            <sz val="10"/>
            <color indexed="81"/>
            <rFont val="Tahoma"/>
            <family val="2"/>
          </rPr>
          <t xml:space="preserve">
Cfe represents cubic feet of gas equivalent. It is usually the measurement of the mathematical combination of natural gas and oil or gas liquids. The conversion is usually 10,000 or 6,000 cubic feet of gas per one barrel of oil or gas liquids. (The ratio usually reflects the recent market value of 1 Mcf of gas in comparison with 1 barrel of oil or gas liquids.) Thus, 10 MMcfe is 10 million cubic feet of gas equivalent. If the true mixture is 50% natural gas and 50% liquids (oil or gas) and the mathematical rate is 10:1, then 10 MMcfe consists of 5 MMcf of gas and 500 barrels of oil or gas liquids.
</t>
        </r>
      </text>
    </comment>
    <comment ref="B11" authorId="0">
      <text>
        <r>
          <rPr>
            <sz val="10"/>
            <color indexed="81"/>
            <rFont val="Tahoma"/>
            <family val="2"/>
          </rPr>
          <t xml:space="preserve">Few can predict what the output of a well may be at any point in time. Output declines quickly at first but decline in output slows towards the half life of the well. 
Use a conservative figure to see what impact it has on your overall royalty. </t>
        </r>
      </text>
    </comment>
    <comment ref="C11" authorId="0">
      <text>
        <r>
          <rPr>
            <b/>
            <sz val="10"/>
            <color indexed="81"/>
            <rFont val="Tahoma"/>
            <family val="2"/>
          </rPr>
          <t>Ken Balliet:</t>
        </r>
        <r>
          <rPr>
            <sz val="10"/>
            <color indexed="81"/>
            <rFont val="Tahoma"/>
            <family val="2"/>
          </rPr>
          <t xml:space="preserve">
M is the Roman numeral for a thousand. So, production of 67 Mcf of gas per day is 67,000 cubic feet.
MM represents a million in the Roman-numeral system, so production of 67 MMcf of gas per day is 67 million cubic feet.
B represents 
</t>
        </r>
      </text>
    </comment>
    <comment ref="B17" authorId="1">
      <text>
        <r>
          <rPr>
            <b/>
            <sz val="8"/>
            <color indexed="81"/>
            <rFont val="Tahoma"/>
            <family val="2"/>
          </rPr>
          <t>Remember Production starts to decline on day 2, and continues each day:</t>
        </r>
        <r>
          <rPr>
            <sz val="8"/>
            <color indexed="81"/>
            <rFont val="Tahoma"/>
            <family val="2"/>
          </rPr>
          <t xml:space="preserve">
</t>
        </r>
      </text>
    </comment>
  </commentList>
</comments>
</file>

<file path=xl/sharedStrings.xml><?xml version="1.0" encoding="utf-8"?>
<sst xmlns="http://schemas.openxmlformats.org/spreadsheetml/2006/main" count="204" uniqueCount="127">
  <si>
    <t>Geologist</t>
  </si>
  <si>
    <t>Mud Engineer</t>
  </si>
  <si>
    <t>Tool Pusher</t>
  </si>
  <si>
    <t>Driller</t>
  </si>
  <si>
    <t>Price of Natural Gas</t>
  </si>
  <si>
    <t>Acres</t>
  </si>
  <si>
    <t>Clean-up</t>
  </si>
  <si>
    <t>IF Your Acres in Production Unit were</t>
  </si>
  <si>
    <t>And the total Acres in Production Unit were</t>
  </si>
  <si>
    <t>And your Royalty % from your lease was</t>
  </si>
  <si>
    <t>decimal</t>
  </si>
  <si>
    <t>If the price for Natural Gas is</t>
  </si>
  <si>
    <t>Mcfe</t>
  </si>
  <si>
    <t>And your daily production was</t>
  </si>
  <si>
    <t>Total Principal Value of Royalty for a 20 Year period</t>
  </si>
  <si>
    <t>What if…..Royalty Calculator</t>
  </si>
  <si>
    <t>Want to know  "What if you participated in a well and…" ?</t>
  </si>
  <si>
    <t>(Enter figures in yellow boxes only…and watch what it does to the bottom line)</t>
  </si>
  <si>
    <t>Notes</t>
  </si>
  <si>
    <t>Acres you have leased</t>
  </si>
  <si>
    <t>Typically 400+ acres</t>
  </si>
  <si>
    <t>Enter as a decimal</t>
  </si>
  <si>
    <t xml:space="preserve"> </t>
  </si>
  <si>
    <t>Then Your Royalry Share is</t>
  </si>
  <si>
    <t>MMcfe</t>
  </si>
  <si>
    <t>Then the  TOTAL value  of well Production/day is</t>
  </si>
  <si>
    <t xml:space="preserve"> per day</t>
  </si>
  <si>
    <t>AND…..</t>
  </si>
  <si>
    <t>Your initial royalty on "day one" would be</t>
  </si>
  <si>
    <t>per day</t>
  </si>
  <si>
    <t>Initial first day production x 365 days</t>
  </si>
  <si>
    <t>Start point</t>
  </si>
  <si>
    <t xml:space="preserve">Year 1 </t>
  </si>
  <si>
    <t>per year (average)</t>
  </si>
  <si>
    <t>Year 2</t>
  </si>
  <si>
    <t>Year 3</t>
  </si>
  <si>
    <t>Year 4</t>
  </si>
  <si>
    <t>Year 5</t>
  </si>
  <si>
    <t>Year 6</t>
  </si>
  <si>
    <t>Year 7</t>
  </si>
  <si>
    <t>Year 8</t>
  </si>
  <si>
    <t>Year 9</t>
  </si>
  <si>
    <t>Year 10</t>
  </si>
  <si>
    <t>Year 11</t>
  </si>
  <si>
    <t>Year 12</t>
  </si>
  <si>
    <t>Year 13 - Refraced</t>
  </si>
  <si>
    <t>Year 14</t>
  </si>
  <si>
    <t>Year 15</t>
  </si>
  <si>
    <t>Year 16</t>
  </si>
  <si>
    <t>Year 17</t>
  </si>
  <si>
    <t>Year 18</t>
  </si>
  <si>
    <t>Year 19</t>
  </si>
  <si>
    <t>Year 20</t>
  </si>
  <si>
    <t>TOTAL</t>
  </si>
  <si>
    <t xml:space="preserve">    *assuming the market value for gas stays constant.</t>
  </si>
  <si>
    <t>Thanks to www. Allbusiness.com/mining/oil-gas-extraction for definitions.</t>
  </si>
  <si>
    <t>Created by: Ken Balliet, Penn State Cooperative Extension</t>
  </si>
  <si>
    <t xml:space="preserve">                                 Copyright 2008</t>
  </si>
  <si>
    <t>Number of Wells per Pad</t>
  </si>
  <si>
    <t>Amount of Water Used</t>
  </si>
  <si>
    <t>Number of Pads</t>
  </si>
  <si>
    <t>Fuel Consumption per Year on Site</t>
  </si>
  <si>
    <t>Year</t>
  </si>
  <si>
    <t>Revenue from gas per year</t>
  </si>
  <si>
    <t>TEST Revenue from gas per year</t>
  </si>
  <si>
    <t>Land Leased</t>
  </si>
  <si>
    <t>Daily Production of Gas</t>
  </si>
  <si>
    <t>year(s)</t>
  </si>
  <si>
    <t>acre(s)</t>
  </si>
  <si>
    <t>pad(s)</t>
  </si>
  <si>
    <t>Exploring for Natural Gas</t>
  </si>
  <si>
    <t>percentage</t>
  </si>
  <si>
    <t>Pipeline Used</t>
  </si>
  <si>
    <t>Roadway Created</t>
  </si>
  <si>
    <t>mile(s)</t>
  </si>
  <si>
    <t>Price of Diesel</t>
  </si>
  <si>
    <t>well(s)</t>
  </si>
  <si>
    <t>Monthly Premium</t>
  </si>
  <si>
    <t>Roadway Cost</t>
  </si>
  <si>
    <t>Pipeline Cost</t>
  </si>
  <si>
    <t>Hourly Wage of Roughneck</t>
  </si>
  <si>
    <t>Roughneck Salary</t>
  </si>
  <si>
    <t>Hourly Wage of Derrickhand</t>
  </si>
  <si>
    <t>Derrickhand Salary</t>
  </si>
  <si>
    <t>yearly</t>
  </si>
  <si>
    <t>Cost by Owner for Water Source</t>
  </si>
  <si>
    <t>Water Maintenance Fee(s)</t>
  </si>
  <si>
    <t>Unit</t>
  </si>
  <si>
    <t>Royalties Payed to Land Owner(s)</t>
  </si>
  <si>
    <t>Transportation of Gas</t>
  </si>
  <si>
    <t>Column1</t>
  </si>
  <si>
    <t>Amount</t>
  </si>
  <si>
    <t>Insurance for Pads (Yearly)</t>
  </si>
  <si>
    <t>leasing the land</t>
  </si>
  <si>
    <t>aftermath</t>
  </si>
  <si>
    <t>U.S. dollar(s)</t>
  </si>
  <si>
    <t>gallon(s)</t>
  </si>
  <si>
    <t>totals</t>
  </si>
  <si>
    <t>Water Usage Fee(s)</t>
  </si>
  <si>
    <t>Permit(s) for Water</t>
  </si>
  <si>
    <t xml:space="preserve">Total </t>
  </si>
  <si>
    <t>Year 21</t>
  </si>
  <si>
    <t>Year 22</t>
  </si>
  <si>
    <t>Year 23</t>
  </si>
  <si>
    <t>Year 24</t>
  </si>
  <si>
    <t>Year 25</t>
  </si>
  <si>
    <t>Year 26</t>
  </si>
  <si>
    <t>Year 27</t>
  </si>
  <si>
    <t>Year 28</t>
  </si>
  <si>
    <t>Year 29</t>
  </si>
  <si>
    <t>Year 30</t>
  </si>
  <si>
    <t>Royalty % to Land Owner</t>
  </si>
  <si>
    <r>
      <t xml:space="preserve">Based on experience in the Barnett Shale we </t>
    </r>
    <r>
      <rPr>
        <b/>
        <u/>
        <sz val="12"/>
        <color theme="0" tint="-4.9989318521683403E-2"/>
        <rFont val="Times New Roman"/>
        <family val="1"/>
      </rPr>
      <t xml:space="preserve">might </t>
    </r>
    <r>
      <rPr>
        <b/>
        <sz val="12"/>
        <color theme="0" tint="-4.9989318521683403E-2"/>
        <rFont val="Times New Roman"/>
        <family val="1"/>
      </rPr>
      <t>expect royalty income to look like this.*</t>
    </r>
  </si>
  <si>
    <t>Profit</t>
  </si>
  <si>
    <t>Cost</t>
  </si>
  <si>
    <t>Sub Total</t>
  </si>
  <si>
    <t>Revenue</t>
  </si>
  <si>
    <t>Life of Well</t>
  </si>
  <si>
    <t>% Production Output</t>
  </si>
  <si>
    <t>Water Disposal</t>
  </si>
  <si>
    <t>Per Gallon to Clean</t>
  </si>
  <si>
    <t>Total "Frack" water</t>
  </si>
  <si>
    <t>40 % of "Frack" water returned</t>
  </si>
  <si>
    <t>Total cost to clean "Frack " water</t>
  </si>
  <si>
    <t>Renting Land from Owner</t>
  </si>
  <si>
    <t>setup, on-site, &amp; removal costs</t>
  </si>
  <si>
    <t>Gallons of Gas Produced by Well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</si>
</sst>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5" formatCode="&quot;$&quot;#,##0_);\(&quot;$&quot;#,##0\)"/>
    <numFmt numFmtId="44" formatCode="_(&quot;$&quot;* #,##0.00_);_(&quot;$&quot;* \(#,##0.00\);_(&quot;$&quot;* &quot;-&quot;??_);_(@_)"/>
    <numFmt numFmtId="43" formatCode="_(* #,##0.00_);_(* \(#,##0.00\);_(* &quot;-&quot;??_);_(@_)"/>
    <numFmt numFmtId="164" formatCode="_(&quot;$&quot;* #,##0_);_(&quot;$&quot;* \(#,##0\);_(&quot;$&quot;* &quot;-&quot;??_);_(@_)"/>
    <numFmt numFmtId="165" formatCode="&quot;$&quot;#,##0"/>
    <numFmt numFmtId="166" formatCode="&quot;$&quot;#,##0.00"/>
  </numFmts>
  <fonts count="42">
    <font>
      <sz val="11"/>
      <color theme="1"/>
      <name val="Calibri"/>
      <family val="2"/>
      <scheme val="minor"/>
    </font>
    <font>
      <sz val="11"/>
      <color theme="1"/>
      <name val="Calibri"/>
      <family val="2"/>
      <scheme val="minor"/>
    </font>
    <font>
      <sz val="10"/>
      <color indexed="81"/>
      <name val="Tahoma"/>
      <family val="2"/>
    </font>
    <font>
      <b/>
      <sz val="10"/>
      <color indexed="81"/>
      <name val="Tahoma"/>
      <family val="2"/>
    </font>
    <font>
      <b/>
      <sz val="8"/>
      <color indexed="81"/>
      <name val="Tahoma"/>
      <family val="2"/>
    </font>
    <font>
      <sz val="8"/>
      <color indexed="81"/>
      <name val="Tahoma"/>
      <family val="2"/>
    </font>
    <font>
      <sz val="11"/>
      <color theme="0"/>
      <name val="Calibri"/>
      <family val="2"/>
      <scheme val="minor"/>
    </font>
    <font>
      <b/>
      <sz val="12"/>
      <color theme="0"/>
      <name val="Calibri"/>
      <family val="2"/>
      <scheme val="minor"/>
    </font>
    <font>
      <sz val="14"/>
      <color theme="0" tint="-0.499984740745262"/>
      <name val="Cambria"/>
      <family val="1"/>
      <scheme val="major"/>
    </font>
    <font>
      <sz val="10.5"/>
      <color theme="0" tint="-0.14999847407452621"/>
      <name val="Cambria"/>
      <family val="1"/>
      <scheme val="major"/>
    </font>
    <font>
      <sz val="14"/>
      <color theme="0" tint="-0.14999847407452621"/>
      <name val="Century Gothic"/>
      <family val="2"/>
    </font>
    <font>
      <b/>
      <sz val="14"/>
      <color theme="0" tint="-0.14999847407452621"/>
      <name val="Century Gothic"/>
      <family val="2"/>
    </font>
    <font>
      <sz val="36"/>
      <color theme="0"/>
      <name val="Calibri"/>
      <family val="2"/>
      <scheme val="minor"/>
    </font>
    <font>
      <sz val="11"/>
      <color theme="6"/>
      <name val="Calibri"/>
      <family val="2"/>
      <scheme val="minor"/>
    </font>
    <font>
      <sz val="11"/>
      <color theme="0" tint="-4.9989318521683403E-2"/>
      <name val="Calibri"/>
      <family val="2"/>
      <scheme val="minor"/>
    </font>
    <font>
      <b/>
      <sz val="26"/>
      <color theme="0" tint="-4.9989318521683403E-2"/>
      <name val="Calibri"/>
      <family val="2"/>
    </font>
    <font>
      <b/>
      <sz val="18"/>
      <color theme="0" tint="-4.9989318521683403E-2"/>
      <name val="Calibri"/>
      <family val="2"/>
    </font>
    <font>
      <b/>
      <sz val="14"/>
      <color theme="0" tint="-4.9989318521683403E-2"/>
      <name val="Calibri"/>
      <family val="2"/>
    </font>
    <font>
      <b/>
      <sz val="16"/>
      <color theme="0" tint="-4.9989318521683403E-2"/>
      <name val="Calibri"/>
      <family val="2"/>
      <scheme val="minor"/>
    </font>
    <font>
      <sz val="12"/>
      <color theme="0" tint="-4.9989318521683403E-2"/>
      <name val="Times New Roman"/>
      <family val="1"/>
    </font>
    <font>
      <b/>
      <sz val="12"/>
      <color theme="0" tint="-4.9989318521683403E-2"/>
      <name val="Calibri"/>
      <family val="2"/>
    </font>
    <font>
      <b/>
      <sz val="12"/>
      <color theme="0" tint="-4.9989318521683403E-2"/>
      <name val="Times New Roman"/>
      <family val="1"/>
    </font>
    <font>
      <b/>
      <sz val="14"/>
      <color theme="0" tint="-4.9989318521683403E-2"/>
      <name val="Times New Roman"/>
      <family val="1"/>
    </font>
    <font>
      <b/>
      <u/>
      <sz val="12"/>
      <color theme="0" tint="-4.9989318521683403E-2"/>
      <name val="Times New Roman"/>
      <family val="1"/>
    </font>
    <font>
      <b/>
      <sz val="10"/>
      <color theme="0" tint="-4.9989318521683403E-2"/>
      <name val="Calibri"/>
      <family val="2"/>
    </font>
    <font>
      <b/>
      <sz val="11"/>
      <color theme="0" tint="-4.9989318521683403E-2"/>
      <name val="Calibri"/>
      <family val="2"/>
    </font>
    <font>
      <b/>
      <sz val="11"/>
      <color theme="0" tint="-4.9989318521683403E-2"/>
      <name val="Calibri"/>
      <family val="2"/>
      <scheme val="minor"/>
    </font>
    <font>
      <sz val="12"/>
      <color theme="0" tint="-4.9989318521683403E-2"/>
      <name val="Calibri"/>
      <family val="2"/>
    </font>
    <font>
      <sz val="14"/>
      <color theme="0" tint="-4.9989318521683403E-2"/>
      <name val="Calibri"/>
      <family val="2"/>
    </font>
    <font>
      <sz val="14"/>
      <color theme="6"/>
      <name val="Calibri"/>
      <family val="2"/>
      <scheme val="minor"/>
    </font>
    <font>
      <sz val="10.5"/>
      <color theme="0" tint="-0.14999847407452621"/>
      <name val="Century Gothic"/>
      <family val="2"/>
    </font>
    <font>
      <sz val="10.5"/>
      <color theme="0" tint="-0.14999847407452621"/>
      <name val="Calibri"/>
      <family val="2"/>
      <scheme val="minor"/>
    </font>
    <font>
      <b/>
      <sz val="8"/>
      <color indexed="81"/>
      <name val="Arial Unicode MS"/>
      <family val="2"/>
    </font>
    <font>
      <sz val="36"/>
      <color theme="0"/>
      <name val="Gloucester MT Extra Condensed"/>
      <family val="1"/>
    </font>
    <font>
      <sz val="40"/>
      <color rgb="FFFF0000"/>
      <name val="Adobe Song Std L"/>
    </font>
    <font>
      <sz val="11"/>
      <color rgb="FFC00000"/>
      <name val="Calibri"/>
      <family val="2"/>
      <scheme val="minor"/>
    </font>
    <font>
      <sz val="10.5"/>
      <color rgb="FFFFC000"/>
      <name val="Calibri"/>
      <family val="2"/>
      <scheme val="minor"/>
    </font>
    <font>
      <sz val="14"/>
      <color rgb="FFFFC000"/>
      <name val="Calibri"/>
      <family val="2"/>
      <scheme val="minor"/>
    </font>
    <font>
      <b/>
      <i/>
      <sz val="14"/>
      <color rgb="FFFF0000"/>
      <name val="Calibri"/>
      <family val="2"/>
      <scheme val="minor"/>
    </font>
    <font>
      <sz val="11"/>
      <color theme="3" tint="-0.249977111117893"/>
      <name val="Calibri"/>
      <family val="2"/>
      <scheme val="minor"/>
    </font>
    <font>
      <b/>
      <sz val="9"/>
      <color indexed="81"/>
      <name val="Arial Unicode MS"/>
      <family val="2"/>
    </font>
    <font>
      <sz val="10.5"/>
      <color theme="0" tint="-0.14999847407452621"/>
      <name val="Calibri"/>
      <scheme val="minor"/>
    </font>
  </fonts>
  <fills count="4">
    <fill>
      <patternFill patternType="none"/>
    </fill>
    <fill>
      <patternFill patternType="gray125"/>
    </fill>
    <fill>
      <patternFill patternType="solid">
        <fgColor theme="0"/>
        <bgColor indexed="64"/>
      </patternFill>
    </fill>
    <fill>
      <patternFill patternType="solid">
        <fgColor theme="3"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07">
    <xf numFmtId="0" fontId="0" fillId="0" borderId="0" xfId="0"/>
    <xf numFmtId="0" fontId="14" fillId="2" borderId="0" xfId="0" applyFont="1" applyFill="1"/>
    <xf numFmtId="0" fontId="6" fillId="2" borderId="0" xfId="0" applyFont="1" applyFill="1"/>
    <xf numFmtId="0" fontId="6" fillId="3" borderId="0" xfId="0" applyFont="1" applyFill="1"/>
    <xf numFmtId="43" fontId="6" fillId="3" borderId="0" xfId="0" applyNumberFormat="1" applyFont="1" applyFill="1"/>
    <xf numFmtId="0" fontId="6" fillId="3" borderId="0" xfId="0" applyFont="1" applyFill="1" applyAlignment="1">
      <alignment horizontal="left"/>
    </xf>
    <xf numFmtId="0" fontId="6" fillId="3" borderId="0" xfId="0" applyFont="1" applyFill="1" applyAlignment="1">
      <alignment horizontal="right"/>
    </xf>
    <xf numFmtId="0" fontId="6" fillId="3" borderId="0" xfId="0" applyFont="1" applyFill="1" applyAlignment="1">
      <alignment horizontal="center"/>
    </xf>
    <xf numFmtId="2" fontId="6" fillId="3" borderId="0" xfId="0" applyNumberFormat="1" applyFont="1" applyFill="1" applyAlignment="1">
      <alignment horizontal="right"/>
    </xf>
    <xf numFmtId="0" fontId="13" fillId="3" borderId="0" xfId="0" applyFont="1" applyFill="1" applyAlignment="1">
      <alignment horizontal="left"/>
    </xf>
    <xf numFmtId="0" fontId="14" fillId="3" borderId="0" xfId="0" applyFont="1" applyFill="1"/>
    <xf numFmtId="0" fontId="15" fillId="3" borderId="0" xfId="0" applyFont="1" applyFill="1"/>
    <xf numFmtId="0" fontId="16" fillId="3" borderId="0" xfId="0" applyFont="1" applyFill="1"/>
    <xf numFmtId="0" fontId="17" fillId="3" borderId="0" xfId="0" applyFont="1" applyFill="1"/>
    <xf numFmtId="0" fontId="18" fillId="3" borderId="0" xfId="0" applyFont="1" applyFill="1"/>
    <xf numFmtId="0" fontId="19" fillId="3" borderId="1" xfId="0" applyFont="1" applyFill="1" applyBorder="1"/>
    <xf numFmtId="43" fontId="20" fillId="3" borderId="1" xfId="0" applyNumberFormat="1" applyFont="1" applyFill="1" applyBorder="1" applyAlignment="1" applyProtection="1">
      <protection locked="0"/>
    </xf>
    <xf numFmtId="0" fontId="20" fillId="3" borderId="1" xfId="0" applyFont="1" applyFill="1" applyBorder="1"/>
    <xf numFmtId="0" fontId="14" fillId="3" borderId="1" xfId="0" applyFont="1" applyFill="1" applyBorder="1"/>
    <xf numFmtId="0" fontId="21" fillId="3" borderId="1" xfId="0" applyFont="1" applyFill="1" applyBorder="1"/>
    <xf numFmtId="0" fontId="20" fillId="3" borderId="1" xfId="0" applyFont="1" applyFill="1" applyBorder="1" applyAlignment="1"/>
    <xf numFmtId="44" fontId="20" fillId="3" borderId="1" xfId="1" applyFont="1" applyFill="1" applyBorder="1" applyAlignment="1" applyProtection="1">
      <protection locked="0"/>
    </xf>
    <xf numFmtId="2" fontId="20" fillId="3" borderId="1" xfId="0" applyNumberFormat="1" applyFont="1" applyFill="1" applyBorder="1" applyAlignment="1" applyProtection="1">
      <protection locked="0"/>
    </xf>
    <xf numFmtId="164" fontId="20" fillId="3" borderId="1" xfId="1" applyNumberFormat="1" applyFont="1" applyFill="1" applyBorder="1" applyAlignment="1"/>
    <xf numFmtId="44" fontId="20" fillId="3" borderId="1" xfId="1" applyNumberFormat="1" applyFont="1" applyFill="1" applyBorder="1" applyAlignment="1"/>
    <xf numFmtId="44" fontId="20" fillId="3" borderId="1" xfId="0" applyNumberFormat="1" applyFont="1" applyFill="1" applyBorder="1"/>
    <xf numFmtId="0" fontId="22" fillId="3" borderId="1" xfId="0" applyFont="1" applyFill="1" applyBorder="1"/>
    <xf numFmtId="0" fontId="17" fillId="3" borderId="1" xfId="0" applyFont="1" applyFill="1" applyBorder="1"/>
    <xf numFmtId="0" fontId="21" fillId="3" borderId="1" xfId="0" applyFont="1" applyFill="1" applyBorder="1" applyAlignment="1">
      <alignment wrapText="1"/>
    </xf>
    <xf numFmtId="164" fontId="21" fillId="3" borderId="1" xfId="1" applyNumberFormat="1" applyFont="1" applyFill="1" applyBorder="1" applyAlignment="1">
      <alignment horizontal="center"/>
    </xf>
    <xf numFmtId="164" fontId="17" fillId="3" borderId="1" xfId="1" applyNumberFormat="1" applyFont="1" applyFill="1" applyBorder="1"/>
    <xf numFmtId="164" fontId="24" fillId="3" borderId="1" xfId="1" applyNumberFormat="1" applyFont="1" applyFill="1" applyBorder="1"/>
    <xf numFmtId="165" fontId="14" fillId="3" borderId="0" xfId="0" applyNumberFormat="1" applyFont="1" applyFill="1"/>
    <xf numFmtId="0" fontId="25" fillId="3" borderId="1" xfId="0" applyFont="1" applyFill="1" applyBorder="1"/>
    <xf numFmtId="164" fontId="20" fillId="3" borderId="1" xfId="1" applyNumberFormat="1" applyFont="1" applyFill="1" applyBorder="1" applyAlignment="1">
      <alignment horizontal="center"/>
    </xf>
    <xf numFmtId="164" fontId="20" fillId="3" borderId="1" xfId="1" applyNumberFormat="1" applyFont="1" applyFill="1" applyBorder="1"/>
    <xf numFmtId="0" fontId="26" fillId="3" borderId="0" xfId="0" applyFont="1" applyFill="1" applyAlignment="1">
      <alignment horizontal="right"/>
    </xf>
    <xf numFmtId="0" fontId="14" fillId="3" borderId="0" xfId="0" applyFont="1" applyFill="1" applyAlignment="1">
      <alignment horizontal="right"/>
    </xf>
    <xf numFmtId="0" fontId="27" fillId="3" borderId="0" xfId="0" applyFont="1" applyFill="1" applyBorder="1"/>
    <xf numFmtId="164" fontId="14" fillId="3" borderId="0" xfId="0" applyNumberFormat="1" applyFont="1" applyFill="1"/>
    <xf numFmtId="0" fontId="28" fillId="3" borderId="0" xfId="0" applyFont="1" applyFill="1"/>
    <xf numFmtId="0" fontId="21" fillId="3" borderId="2" xfId="0" applyFont="1" applyFill="1" applyBorder="1" applyAlignment="1">
      <alignment horizontal="center" wrapText="1"/>
    </xf>
    <xf numFmtId="0" fontId="21" fillId="3" borderId="4" xfId="0" applyFont="1" applyFill="1" applyBorder="1" applyAlignment="1">
      <alignment horizontal="center" wrapText="1"/>
    </xf>
    <xf numFmtId="0" fontId="21" fillId="3" borderId="3" xfId="0" applyFont="1" applyFill="1" applyBorder="1" applyAlignment="1">
      <alignment horizontal="center" wrapText="1"/>
    </xf>
    <xf numFmtId="0" fontId="6" fillId="3" borderId="0" xfId="0" applyFont="1" applyFill="1" applyBorder="1" applyProtection="1">
      <protection locked="0"/>
    </xf>
    <xf numFmtId="0" fontId="34" fillId="3" borderId="0" xfId="0" applyFont="1" applyFill="1" applyBorder="1" applyAlignment="1" applyProtection="1">
      <alignment horizontal="left" vertical="top"/>
      <protection locked="0"/>
    </xf>
    <xf numFmtId="0" fontId="6" fillId="3" borderId="0" xfId="0" applyFont="1" applyFill="1" applyBorder="1" applyAlignment="1" applyProtection="1">
      <alignment horizontal="right"/>
      <protection locked="0"/>
    </xf>
    <xf numFmtId="0" fontId="0" fillId="3" borderId="0" xfId="0" applyFill="1" applyProtection="1">
      <protection locked="0"/>
    </xf>
    <xf numFmtId="0" fontId="0" fillId="2" borderId="0" xfId="0" applyFill="1" applyProtection="1">
      <protection locked="0"/>
    </xf>
    <xf numFmtId="0" fontId="6" fillId="2" borderId="0" xfId="0" applyFont="1" applyFill="1" applyBorder="1" applyProtection="1">
      <protection locked="0"/>
    </xf>
    <xf numFmtId="0" fontId="0" fillId="3" borderId="0" xfId="0" applyFill="1" applyBorder="1" applyProtection="1">
      <protection locked="0"/>
    </xf>
    <xf numFmtId="0" fontId="0" fillId="2" borderId="0" xfId="0" applyFill="1" applyBorder="1" applyProtection="1">
      <protection locked="0"/>
    </xf>
    <xf numFmtId="0" fontId="10" fillId="3" borderId="0" xfId="0" applyFont="1" applyFill="1" applyBorder="1" applyAlignment="1" applyProtection="1">
      <alignment horizontal="left" vertical="center" indent="1"/>
      <protection locked="0"/>
    </xf>
    <xf numFmtId="0" fontId="30" fillId="3" borderId="0" xfId="0" applyFont="1" applyFill="1" applyBorder="1" applyAlignment="1" applyProtection="1">
      <alignment horizontal="left" vertical="center" indent="1"/>
      <protection locked="0"/>
    </xf>
    <xf numFmtId="0" fontId="8" fillId="3" borderId="0" xfId="0" applyFont="1" applyFill="1" applyBorder="1" applyAlignment="1" applyProtection="1">
      <alignment vertical="center"/>
      <protection locked="0"/>
    </xf>
    <xf numFmtId="0" fontId="39" fillId="3" borderId="0" xfId="0" applyFont="1" applyFill="1" applyBorder="1" applyProtection="1">
      <protection locked="0" hidden="1"/>
    </xf>
    <xf numFmtId="0" fontId="6" fillId="2" borderId="5" xfId="0" applyFont="1" applyFill="1" applyBorder="1" applyProtection="1">
      <protection locked="0"/>
    </xf>
    <xf numFmtId="0" fontId="31" fillId="3" borderId="0" xfId="0" applyFont="1" applyFill="1" applyBorder="1" applyAlignment="1" applyProtection="1">
      <alignment vertical="center"/>
      <protection locked="0"/>
    </xf>
    <xf numFmtId="0" fontId="31" fillId="3" borderId="0" xfId="0" applyNumberFormat="1" applyFont="1" applyFill="1" applyBorder="1" applyAlignment="1" applyProtection="1">
      <alignment vertical="center"/>
      <protection locked="0"/>
    </xf>
    <xf numFmtId="0" fontId="6" fillId="3" borderId="8" xfId="0" applyFont="1" applyFill="1" applyBorder="1" applyAlignment="1" applyProtection="1">
      <alignment horizontal="center"/>
      <protection locked="0"/>
    </xf>
    <xf numFmtId="0" fontId="7" fillId="3" borderId="5" xfId="0" applyFont="1" applyFill="1" applyBorder="1" applyAlignment="1" applyProtection="1">
      <alignment horizontal="right"/>
      <protection locked="0"/>
    </xf>
    <xf numFmtId="0" fontId="6" fillId="3" borderId="7" xfId="0" applyFont="1" applyFill="1" applyBorder="1" applyProtection="1">
      <protection locked="0"/>
    </xf>
    <xf numFmtId="0" fontId="6" fillId="2" borderId="1" xfId="0" applyFont="1" applyFill="1" applyBorder="1" applyProtection="1">
      <protection locked="0"/>
    </xf>
    <xf numFmtId="0" fontId="6" fillId="3" borderId="3" xfId="0" applyFont="1" applyFill="1" applyBorder="1" applyAlignment="1" applyProtection="1">
      <alignment horizontal="center"/>
      <protection locked="0"/>
    </xf>
    <xf numFmtId="0" fontId="7" fillId="3" borderId="1" xfId="0" applyFont="1" applyFill="1" applyBorder="1" applyAlignment="1" applyProtection="1">
      <alignment horizontal="right"/>
      <protection locked="0"/>
    </xf>
    <xf numFmtId="0" fontId="6" fillId="3" borderId="2" xfId="0" applyFont="1" applyFill="1" applyBorder="1" applyProtection="1">
      <protection locked="0"/>
    </xf>
    <xf numFmtId="165" fontId="31" fillId="3" borderId="0" xfId="0" applyNumberFormat="1" applyFont="1" applyFill="1" applyBorder="1" applyAlignment="1" applyProtection="1">
      <alignment vertical="center"/>
      <protection locked="0"/>
    </xf>
    <xf numFmtId="165" fontId="36" fillId="3" borderId="0" xfId="0" applyNumberFormat="1" applyFont="1" applyFill="1" applyBorder="1" applyAlignment="1" applyProtection="1">
      <alignment vertical="center"/>
      <protection locked="0"/>
    </xf>
    <xf numFmtId="0" fontId="35" fillId="3" borderId="3" xfId="0" applyFont="1" applyFill="1" applyBorder="1" applyAlignment="1" applyProtection="1">
      <alignment horizontal="center"/>
      <protection locked="0"/>
    </xf>
    <xf numFmtId="0" fontId="6" fillId="3" borderId="0" xfId="0" applyFont="1" applyFill="1" applyBorder="1" applyAlignment="1" applyProtection="1">
      <alignment horizontal="center"/>
      <protection locked="0"/>
    </xf>
    <xf numFmtId="0" fontId="6" fillId="3" borderId="3" xfId="0" applyFont="1" applyFill="1" applyBorder="1" applyAlignment="1" applyProtection="1">
      <alignment horizontal="left"/>
      <protection locked="0"/>
    </xf>
    <xf numFmtId="0" fontId="6" fillId="3" borderId="1" xfId="0" applyFont="1" applyFill="1" applyBorder="1" applyProtection="1">
      <protection locked="0"/>
    </xf>
    <xf numFmtId="0" fontId="6" fillId="3" borderId="2" xfId="0" applyFont="1" applyFill="1" applyBorder="1" applyAlignment="1" applyProtection="1">
      <alignment horizontal="center"/>
      <protection locked="0"/>
    </xf>
    <xf numFmtId="0" fontId="7" fillId="3" borderId="0" xfId="0" applyFont="1" applyFill="1" applyBorder="1" applyAlignment="1" applyProtection="1">
      <alignment horizontal="right"/>
      <protection locked="0"/>
    </xf>
    <xf numFmtId="0" fontId="6" fillId="3" borderId="3" xfId="0" applyFont="1" applyFill="1" applyBorder="1" applyProtection="1">
      <protection locked="0"/>
    </xf>
    <xf numFmtId="0" fontId="33" fillId="3" borderId="0" xfId="0" applyFont="1" applyFill="1" applyBorder="1" applyAlignment="1" applyProtection="1">
      <alignment horizontal="center"/>
      <protection locked="0"/>
    </xf>
    <xf numFmtId="0" fontId="33" fillId="3" borderId="0" xfId="0" applyFont="1" applyFill="1" applyBorder="1" applyAlignment="1" applyProtection="1">
      <alignment vertical="center"/>
      <protection locked="0"/>
    </xf>
    <xf numFmtId="166" fontId="31" fillId="3" borderId="0" xfId="0" applyNumberFormat="1" applyFont="1" applyFill="1" applyBorder="1" applyAlignment="1" applyProtection="1">
      <alignment vertical="center"/>
      <protection locked="0"/>
    </xf>
    <xf numFmtId="0" fontId="41" fillId="3" borderId="0" xfId="0" applyNumberFormat="1" applyFont="1" applyFill="1" applyBorder="1" applyAlignment="1" applyProtection="1">
      <alignment vertical="center"/>
      <protection locked="0"/>
    </xf>
    <xf numFmtId="5" fontId="31" fillId="3" borderId="0" xfId="0" applyNumberFormat="1" applyFont="1" applyFill="1" applyBorder="1" applyAlignment="1" applyProtection="1">
      <alignment vertical="center"/>
      <protection locked="0"/>
    </xf>
    <xf numFmtId="0" fontId="39" fillId="3" borderId="0" xfId="0" applyFont="1" applyFill="1" applyProtection="1">
      <protection locked="0"/>
    </xf>
    <xf numFmtId="0" fontId="6" fillId="3" borderId="1" xfId="0" applyFont="1" applyFill="1" applyBorder="1" applyAlignment="1" applyProtection="1">
      <alignment horizontal="center"/>
      <protection locked="0"/>
    </xf>
    <xf numFmtId="0" fontId="11" fillId="3" borderId="0" xfId="0" applyFont="1" applyFill="1" applyBorder="1" applyAlignment="1" applyProtection="1">
      <alignment horizontal="left" vertical="center" indent="1"/>
      <protection locked="0"/>
    </xf>
    <xf numFmtId="165" fontId="29" fillId="3" borderId="0" xfId="0" applyNumberFormat="1" applyFont="1" applyFill="1" applyBorder="1" applyAlignment="1" applyProtection="1">
      <alignment horizontal="left" vertical="center"/>
      <protection locked="0"/>
    </xf>
    <xf numFmtId="165" fontId="29" fillId="3" borderId="0" xfId="0" applyNumberFormat="1" applyFont="1" applyFill="1" applyBorder="1" applyAlignment="1" applyProtection="1">
      <alignment horizontal="right" vertical="center"/>
      <protection locked="0"/>
    </xf>
    <xf numFmtId="165" fontId="29" fillId="3" borderId="0" xfId="0" applyNumberFormat="1" applyFont="1" applyFill="1" applyBorder="1" applyAlignment="1" applyProtection="1">
      <alignment vertical="center"/>
      <protection locked="0"/>
    </xf>
    <xf numFmtId="165" fontId="37" fillId="3" borderId="0" xfId="0" applyNumberFormat="1" applyFont="1" applyFill="1" applyBorder="1" applyAlignment="1" applyProtection="1">
      <alignment horizontal="left" vertical="center"/>
      <protection locked="0"/>
    </xf>
    <xf numFmtId="165" fontId="37" fillId="3" borderId="0" xfId="0" applyNumberFormat="1" applyFont="1" applyFill="1" applyBorder="1" applyAlignment="1" applyProtection="1">
      <alignment horizontal="right" vertical="center"/>
      <protection locked="0"/>
    </xf>
    <xf numFmtId="165" fontId="37" fillId="3" borderId="0" xfId="0" applyNumberFormat="1" applyFont="1" applyFill="1" applyBorder="1" applyAlignment="1" applyProtection="1">
      <alignment vertical="center"/>
      <protection locked="0"/>
    </xf>
    <xf numFmtId="0" fontId="38" fillId="3" borderId="0" xfId="0" applyFont="1" applyFill="1" applyBorder="1" applyAlignment="1" applyProtection="1">
      <alignment horizontal="left"/>
      <protection locked="0"/>
    </xf>
    <xf numFmtId="165" fontId="38" fillId="3" borderId="0" xfId="0" applyNumberFormat="1" applyFont="1" applyFill="1" applyBorder="1" applyAlignment="1" applyProtection="1">
      <alignment horizontal="right"/>
      <protection locked="0"/>
    </xf>
    <xf numFmtId="165" fontId="38" fillId="3" borderId="0" xfId="0" applyNumberFormat="1" applyFont="1" applyFill="1" applyBorder="1" applyAlignment="1" applyProtection="1">
      <alignment vertical="center"/>
      <protection locked="0"/>
    </xf>
    <xf numFmtId="0" fontId="6" fillId="3" borderId="6" xfId="0" applyFont="1" applyFill="1" applyBorder="1" applyAlignment="1" applyProtection="1">
      <alignment horizontal="left"/>
      <protection locked="0"/>
    </xf>
    <xf numFmtId="0" fontId="12" fillId="3" borderId="0" xfId="0" applyFont="1" applyFill="1" applyBorder="1" applyAlignment="1" applyProtection="1">
      <alignment vertical="center"/>
      <protection locked="0"/>
    </xf>
    <xf numFmtId="0" fontId="6" fillId="2" borderId="0" xfId="0" applyFont="1" applyFill="1" applyBorder="1" applyAlignment="1" applyProtection="1">
      <alignment horizontal="right"/>
      <protection locked="0"/>
    </xf>
    <xf numFmtId="0" fontId="6" fillId="2" borderId="0" xfId="0" applyFont="1" applyFill="1" applyBorder="1" applyAlignment="1" applyProtection="1">
      <alignment horizontal="center"/>
      <protection locked="0"/>
    </xf>
    <xf numFmtId="0" fontId="9" fillId="2" borderId="0" xfId="0" applyFont="1" applyFill="1" applyAlignment="1" applyProtection="1">
      <alignment horizontal="left" vertical="center" indent="1"/>
      <protection locked="0"/>
    </xf>
    <xf numFmtId="0" fontId="6" fillId="2" borderId="1" xfId="0" applyFont="1" applyFill="1" applyBorder="1" applyAlignment="1" applyProtection="1">
      <alignment horizontal="center"/>
      <protection locked="0"/>
    </xf>
    <xf numFmtId="0" fontId="7" fillId="2" borderId="2" xfId="0" applyFont="1" applyFill="1" applyBorder="1" applyAlignment="1" applyProtection="1">
      <alignment horizontal="right"/>
      <protection locked="0"/>
    </xf>
    <xf numFmtId="0" fontId="6" fillId="2" borderId="3" xfId="0" applyFont="1" applyFill="1" applyBorder="1" applyProtection="1">
      <protection locked="0"/>
    </xf>
    <xf numFmtId="0" fontId="12" fillId="2" borderId="0" xfId="0" applyFont="1" applyFill="1" applyBorder="1" applyAlignment="1" applyProtection="1">
      <alignment vertical="center"/>
      <protection locked="0"/>
    </xf>
    <xf numFmtId="0" fontId="6" fillId="2" borderId="0" xfId="0" applyFont="1" applyFill="1" applyBorder="1" applyAlignment="1" applyProtection="1">
      <protection locked="0"/>
    </xf>
    <xf numFmtId="0" fontId="12" fillId="2" borderId="0" xfId="0" applyFont="1" applyFill="1" applyBorder="1" applyAlignment="1" applyProtection="1">
      <alignment vertical="top"/>
      <protection locked="0"/>
    </xf>
    <xf numFmtId="165" fontId="6" fillId="2" borderId="3" xfId="0" applyNumberFormat="1" applyFont="1" applyFill="1" applyBorder="1" applyAlignment="1" applyProtection="1">
      <alignment horizontal="right"/>
      <protection locked="0"/>
    </xf>
    <xf numFmtId="0" fontId="6" fillId="2" borderId="3" xfId="0" applyFont="1" applyFill="1" applyBorder="1" applyAlignment="1" applyProtection="1">
      <alignment horizontal="left"/>
      <protection locked="0"/>
    </xf>
    <xf numFmtId="0" fontId="6" fillId="2" borderId="2" xfId="0" applyFont="1" applyFill="1" applyBorder="1" applyAlignment="1" applyProtection="1">
      <alignment horizontal="center"/>
      <protection locked="0"/>
    </xf>
    <xf numFmtId="0" fontId="7" fillId="2" borderId="0" xfId="0" applyFont="1" applyFill="1" applyBorder="1" applyAlignment="1" applyProtection="1">
      <alignment horizontal="right"/>
      <protection locked="0"/>
    </xf>
  </cellXfs>
  <cellStyles count="2">
    <cellStyle name="Currency" xfId="1" builtinId="4"/>
    <cellStyle name="Normal" xfId="0" builtinId="0"/>
  </cellStyles>
  <dxfs count="28">
    <dxf>
      <font>
        <strike val="0"/>
        <outline val="0"/>
        <shadow val="0"/>
        <u val="none"/>
        <vertAlign val="baseline"/>
        <sz val="14"/>
        <name val="Calibri"/>
        <scheme val="minor"/>
      </font>
      <fill>
        <patternFill patternType="solid">
          <fgColor indexed="64"/>
          <bgColor theme="3" tint="-0.249977111117893"/>
        </patternFill>
      </fill>
      <protection locked="0"/>
    </dxf>
    <dxf>
      <fill>
        <patternFill patternType="solid">
          <fgColor indexed="64"/>
          <bgColor theme="3" tint="-0.249977111117893"/>
        </patternFill>
      </fill>
      <protection locked="0"/>
    </dxf>
    <dxf>
      <font>
        <strike val="0"/>
        <outline val="0"/>
        <shadow val="0"/>
        <u val="none"/>
        <vertAlign val="baseline"/>
        <sz val="14"/>
        <name val="Calibri"/>
        <scheme val="minor"/>
      </font>
      <fill>
        <patternFill patternType="solid">
          <fgColor indexed="64"/>
          <bgColor theme="3" tint="-0.249977111117893"/>
        </patternFill>
      </fill>
      <protection locked="0"/>
    </dxf>
    <dxf>
      <font>
        <strike val="0"/>
        <outline val="0"/>
        <shadow val="0"/>
        <u val="none"/>
        <vertAlign val="baseline"/>
        <sz val="14"/>
        <name val="Calibri"/>
        <scheme val="minor"/>
      </font>
      <fill>
        <patternFill patternType="solid">
          <fgColor indexed="64"/>
          <bgColor theme="3" tint="-0.249977111117893"/>
        </patternFill>
      </fill>
      <protection locked="0"/>
    </dxf>
    <dxf>
      <font>
        <strike val="0"/>
        <outline val="0"/>
        <shadow val="0"/>
        <u val="none"/>
        <vertAlign val="baseline"/>
        <sz val="14"/>
        <name val="Calibri"/>
        <scheme val="minor"/>
      </font>
      <fill>
        <patternFill patternType="solid">
          <fgColor indexed="64"/>
          <bgColor theme="3" tint="-0.249977111117893"/>
        </patternFill>
      </fill>
      <protection locked="0"/>
    </dxf>
    <dxf>
      <font>
        <strike val="0"/>
        <outline val="0"/>
        <shadow val="0"/>
        <u val="none"/>
        <vertAlign val="baseline"/>
        <sz val="10.5"/>
        <name val="Calibri"/>
        <scheme val="minor"/>
      </font>
      <fill>
        <patternFill patternType="solid">
          <fgColor indexed="64"/>
          <bgColor theme="3" tint="-0.249977111117893"/>
        </patternFill>
      </fill>
      <protection locked="0"/>
    </dxf>
    <dxf>
      <fill>
        <patternFill patternType="solid">
          <fgColor indexed="64"/>
          <bgColor theme="3" tint="-0.249977111117893"/>
        </patternFill>
      </fill>
      <protection locked="0"/>
    </dxf>
    <dxf>
      <font>
        <b val="0"/>
        <i val="0"/>
        <strike val="0"/>
        <condense val="0"/>
        <extend val="0"/>
        <outline val="0"/>
        <shadow val="0"/>
        <u val="none"/>
        <vertAlign val="baseline"/>
        <sz val="10.5"/>
        <color theme="0" tint="-0.14999847407452621"/>
        <name val="Calibri"/>
        <scheme val="minor"/>
      </font>
      <fill>
        <patternFill patternType="solid">
          <fgColor indexed="64"/>
          <bgColor theme="3" tint="-0.249977111117893"/>
        </patternFill>
      </fill>
      <alignment horizontal="general" vertical="center" textRotation="0" wrapText="0" indent="0" justifyLastLine="0" shrinkToFit="0" readingOrder="0"/>
      <protection locked="0"/>
    </dxf>
    <dxf>
      <font>
        <b val="0"/>
        <i val="0"/>
        <strike val="0"/>
        <condense val="0"/>
        <extend val="0"/>
        <outline val="0"/>
        <shadow val="0"/>
        <u val="none"/>
        <vertAlign val="baseline"/>
        <sz val="10.5"/>
        <color theme="0" tint="-0.14999847407452621"/>
        <name val="Calibri"/>
        <scheme val="minor"/>
      </font>
      <fill>
        <patternFill patternType="solid">
          <fgColor indexed="64"/>
          <bgColor theme="3" tint="-0.249977111117893"/>
        </patternFill>
      </fill>
      <alignment horizontal="general" vertical="center" textRotation="0" wrapText="0" indent="0" justifyLastLine="0" shrinkToFit="0" readingOrder="0"/>
      <protection locked="0"/>
    </dxf>
    <dxf>
      <font>
        <b val="0"/>
        <i val="0"/>
        <strike val="0"/>
        <condense val="0"/>
        <extend val="0"/>
        <outline val="0"/>
        <shadow val="0"/>
        <u val="none"/>
        <vertAlign val="baseline"/>
        <sz val="10.5"/>
        <color theme="0" tint="-0.14999847407452621"/>
        <name val="Calibri"/>
        <scheme val="minor"/>
      </font>
      <fill>
        <patternFill patternType="solid">
          <fgColor indexed="64"/>
          <bgColor theme="3" tint="-0.249977111117893"/>
        </patternFill>
      </fill>
      <alignment horizontal="general" vertical="center" textRotation="0" wrapText="0" indent="0" justifyLastLine="0" shrinkToFit="0" readingOrder="0"/>
      <protection locked="0"/>
    </dxf>
    <dxf>
      <font>
        <strike val="0"/>
        <outline val="0"/>
        <shadow val="0"/>
        <u val="none"/>
        <vertAlign val="baseline"/>
        <sz val="10.5"/>
        <name val="Calibri"/>
        <scheme val="minor"/>
      </font>
      <fill>
        <patternFill patternType="solid">
          <fgColor indexed="64"/>
          <bgColor theme="3" tint="-0.249977111117893"/>
        </patternFill>
      </fill>
      <protection locked="0"/>
    </dxf>
    <dxf>
      <fill>
        <patternFill patternType="solid">
          <fgColor indexed="64"/>
          <bgColor theme="3" tint="-0.249977111117893"/>
        </patternFill>
      </fill>
      <protection locked="0"/>
    </dxf>
    <dxf>
      <font>
        <b val="0"/>
        <i val="0"/>
        <strike val="0"/>
        <condense val="0"/>
        <extend val="0"/>
        <outline val="0"/>
        <shadow val="0"/>
        <u val="none"/>
        <vertAlign val="baseline"/>
        <sz val="10.5"/>
        <color theme="0" tint="-0.14999847407452621"/>
        <name val="Calibri"/>
        <scheme val="minor"/>
      </font>
      <fill>
        <patternFill patternType="solid">
          <fgColor indexed="64"/>
          <bgColor theme="3" tint="-0.249977111117893"/>
        </patternFill>
      </fill>
      <alignment horizontal="general" vertical="center" textRotation="0" wrapText="0" indent="0" justifyLastLine="0" shrinkToFit="0" readingOrder="0"/>
      <protection locked="0"/>
    </dxf>
    <dxf>
      <font>
        <b/>
        <i val="0"/>
        <strike val="0"/>
        <condense val="0"/>
        <extend val="0"/>
        <outline val="0"/>
        <shadow val="0"/>
        <u val="none"/>
        <vertAlign val="baseline"/>
        <sz val="10.5"/>
        <color theme="0"/>
        <name val="Calibri"/>
        <scheme val="minor"/>
      </font>
      <numFmt numFmtId="165" formatCode="&quot;$&quot;#,##0"/>
      <fill>
        <patternFill patternType="solid">
          <fgColor indexed="64"/>
          <bgColor theme="3" tint="-0.249977111117893"/>
        </patternFill>
      </fill>
      <alignment horizontal="right" vertical="bottom" textRotation="0" wrapText="0" indent="0" justifyLastLine="0" shrinkToFit="0" readingOrder="0"/>
      <protection locked="0"/>
    </dxf>
    <dxf>
      <font>
        <b val="0"/>
        <i val="0"/>
        <strike val="0"/>
        <condense val="0"/>
        <extend val="0"/>
        <outline val="0"/>
        <shadow val="0"/>
        <u val="none"/>
        <vertAlign val="baseline"/>
        <sz val="10.5"/>
        <color theme="0"/>
        <name val="Calibri"/>
        <scheme val="minor"/>
      </font>
      <fill>
        <patternFill patternType="solid">
          <fgColor indexed="64"/>
          <bgColor theme="3" tint="-0.249977111117893"/>
        </patternFill>
      </fill>
      <alignment horizontal="right" vertical="bottom" textRotation="0" wrapText="0" indent="0" justifyLastLine="0" shrinkToFit="0" readingOrder="0"/>
      <protection locked="0"/>
    </dxf>
    <dxf>
      <fill>
        <patternFill patternType="solid">
          <fgColor indexed="64"/>
          <bgColor theme="3" tint="-0.249977111117893"/>
        </patternFill>
      </fill>
      <protection locked="0"/>
    </dxf>
    <dxf>
      <font>
        <b val="0"/>
        <i val="0"/>
        <strike val="0"/>
        <condense val="0"/>
        <extend val="0"/>
        <outline val="0"/>
        <shadow val="0"/>
        <u val="none"/>
        <vertAlign val="baseline"/>
        <sz val="14"/>
        <color theme="0" tint="-0.499984740745262"/>
        <name val="Cambria"/>
        <scheme val="major"/>
      </font>
      <fill>
        <patternFill patternType="solid">
          <fgColor indexed="64"/>
          <bgColor theme="3" tint="-0.249977111117893"/>
        </patternFill>
      </fill>
      <alignment horizontal="general" vertical="center" textRotation="0" wrapText="0" indent="0" justifyLastLine="0" shrinkToFit="0" readingOrder="0"/>
      <border diagonalUp="0" diagonalDown="0" outline="0">
        <left style="thin">
          <color indexed="64"/>
        </left>
        <right style="thin">
          <color indexed="64"/>
        </right>
        <top/>
        <bottom/>
      </border>
      <protection locked="0"/>
    </dxf>
    <dxf>
      <fill>
        <patternFill patternType="solid">
          <fgColor indexed="64"/>
          <bgColor theme="3" tint="-0.249977111117893"/>
        </patternFill>
      </fill>
      <protection locked="0"/>
    </dxf>
    <dxf>
      <font>
        <b val="0"/>
        <i val="0"/>
        <strike val="0"/>
        <condense val="0"/>
        <extend val="0"/>
        <outline val="0"/>
        <shadow val="0"/>
        <u val="none"/>
        <vertAlign val="baseline"/>
        <sz val="10.5"/>
        <color theme="0"/>
        <name val="Calibri"/>
        <scheme val="minor"/>
      </font>
      <fill>
        <patternFill patternType="solid">
          <fgColor indexed="64"/>
          <bgColor theme="3" tint="-0.249977111117893"/>
        </patternFill>
      </fill>
      <alignment horizontal="left" vertical="bottom" textRotation="0" wrapText="0" indent="0" justifyLastLine="0" shrinkToFit="0" readingOrder="0"/>
      <protection locked="0"/>
    </dxf>
    <dxf>
      <font>
        <b val="0"/>
        <i val="0"/>
        <strike val="0"/>
        <condense val="0"/>
        <extend val="0"/>
        <outline val="0"/>
        <shadow val="0"/>
        <u val="none"/>
        <vertAlign val="baseline"/>
        <sz val="10.5"/>
        <color theme="0" tint="-0.14999847407452621"/>
        <name val="Calibri"/>
        <scheme val="minor"/>
      </font>
      <fill>
        <patternFill patternType="solid">
          <fgColor indexed="64"/>
          <bgColor theme="3" tint="-0.249977111117893"/>
        </patternFill>
      </fill>
      <alignment horizontal="general" vertical="center" textRotation="0" wrapText="0" indent="0" justifyLastLine="0" shrinkToFit="0" readingOrder="0"/>
      <protection locked="0"/>
    </dxf>
    <dxf>
      <font>
        <b val="0"/>
        <i val="0"/>
        <strike val="0"/>
        <condense val="0"/>
        <extend val="0"/>
        <outline val="0"/>
        <shadow val="0"/>
        <u val="none"/>
        <vertAlign val="baseline"/>
        <sz val="11"/>
        <color theme="0"/>
        <name val="Calibri"/>
        <scheme val="minor"/>
      </font>
      <fill>
        <patternFill patternType="solid">
          <fgColor indexed="64"/>
          <bgColor theme="3" tint="-0.249977111117893"/>
        </patternFill>
      </fill>
      <protection locked="0"/>
    </dxf>
    <dxf>
      <border outline="0">
        <top style="thin">
          <color indexed="64"/>
        </top>
      </border>
    </dxf>
    <dxf>
      <border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s>
  <tableStyles count="0" defaultTableStyle="TableStyleMedium9" defaultPivotStyle="PivotStyleLight16"/>
  <colors>
    <mruColors>
      <color rgb="FFCCDDAB"/>
      <color rgb="FF71B14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79176FB0-B7F2-11CE-97EF-00AA006D2776}" ax:persistence="persistStreamInit" r:id="rId1"/>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5"/>
    </mc:Choice>
    <mc:Fallback>
      <c:style val="45"/>
    </mc:Fallback>
  </mc:AlternateContent>
  <c:chart>
    <c:autoTitleDeleted val="1"/>
    <c:plotArea>
      <c:layout>
        <c:manualLayout>
          <c:layoutTarget val="inner"/>
          <c:xMode val="edge"/>
          <c:yMode val="edge"/>
          <c:x val="0.17090358847850803"/>
          <c:y val="4.025516565570747E-2"/>
          <c:w val="0.73820220643151313"/>
          <c:h val="0.83057891372100645"/>
        </c:manualLayout>
      </c:layout>
      <c:barChart>
        <c:barDir val="col"/>
        <c:grouping val="clustered"/>
        <c:varyColors val="0"/>
        <c:ser>
          <c:idx val="0"/>
          <c:order val="0"/>
          <c:spPr>
            <a:gradFill>
              <a:gsLst>
                <a:gs pos="0">
                  <a:srgbClr val="DDEBCF"/>
                </a:gs>
                <a:gs pos="50000">
                  <a:srgbClr val="9CB86E"/>
                </a:gs>
                <a:gs pos="100000">
                  <a:srgbClr val="156B13"/>
                </a:gs>
              </a:gsLst>
              <a:lin ang="5400000" scaled="0"/>
            </a:gradFill>
            <a:scene3d>
              <a:camera prst="orthographicFront"/>
              <a:lightRig rig="threePt" dir="t">
                <a:rot lat="0" lon="0" rev="8700000"/>
              </a:lightRig>
            </a:scene3d>
            <a:sp3d>
              <a:bevelT w="190500" h="38100"/>
            </a:sp3d>
          </c:spPr>
          <c:invertIfNegative val="0"/>
          <c:dPt>
            <c:idx val="0"/>
            <c:invertIfNegative val="0"/>
            <c:bubble3D val="0"/>
            <c:spPr>
              <a:gradFill rotWithShape="1">
                <a:gsLst>
                  <a:gs pos="0">
                    <a:srgbClr val="8AB150"/>
                  </a:gs>
                  <a:gs pos="0">
                    <a:schemeClr val="accent3"/>
                  </a:gs>
                  <a:gs pos="0">
                    <a:srgbClr val="DDEBCF"/>
                  </a:gs>
                  <a:gs pos="0">
                    <a:srgbClr val="9CB86E"/>
                  </a:gs>
                  <a:gs pos="77000">
                    <a:srgbClr val="156B13"/>
                  </a:gs>
                </a:gsLst>
                <a:lin ang="5400000" scaled="0"/>
              </a:gradFill>
              <a:ln w="9525" cap="flat" cmpd="sng" algn="ctr">
                <a:solidFill>
                  <a:schemeClr val="accent4">
                    <a:shade val="95000"/>
                    <a:satMod val="105000"/>
                  </a:schemeClr>
                </a:solidFill>
                <a:prstDash val="solid"/>
              </a:ln>
              <a:effectLst>
                <a:outerShdw blurRad="40000" dist="23000" dir="5400000" rotWithShape="0">
                  <a:srgbClr val="000000">
                    <a:alpha val="35000"/>
                  </a:srgbClr>
                </a:outerShdw>
              </a:effectLst>
              <a:scene3d>
                <a:camera prst="orthographicFront"/>
                <a:lightRig rig="balanced" dir="t">
                  <a:rot lat="0" lon="0" rev="8700000"/>
                </a:lightRig>
              </a:scene3d>
              <a:sp3d>
                <a:bevelT w="190500" h="38100"/>
              </a:sp3d>
            </c:spPr>
          </c:dPt>
          <c:dPt>
            <c:idx val="1"/>
            <c:invertIfNegative val="0"/>
            <c:bubble3D val="0"/>
            <c:spPr>
              <a:gradFill>
                <a:gsLst>
                  <a:gs pos="0">
                    <a:schemeClr val="bg1"/>
                  </a:gs>
                  <a:gs pos="51000">
                    <a:srgbClr val="FFC000"/>
                  </a:gs>
                  <a:gs pos="12000">
                    <a:schemeClr val="bg1"/>
                  </a:gs>
                  <a:gs pos="29000">
                    <a:srgbClr val="FFC000"/>
                  </a:gs>
                  <a:gs pos="64000">
                    <a:srgbClr val="FFC000"/>
                  </a:gs>
                </a:gsLst>
                <a:lin ang="5400000" scaled="0"/>
              </a:gradFill>
              <a:ln w="9525" cap="flat" cmpd="sng" algn="ctr">
                <a:solidFill>
                  <a:schemeClr val="accent1">
                    <a:shade val="95000"/>
                    <a:satMod val="105000"/>
                  </a:schemeClr>
                </a:solidFill>
                <a:prstDash val="solid"/>
              </a:ln>
              <a:effectLst>
                <a:outerShdw blurRad="40000" dist="23000" dir="5400000" rotWithShape="0">
                  <a:srgbClr val="000000">
                    <a:alpha val="35000"/>
                  </a:srgbClr>
                </a:outerShdw>
              </a:effectLst>
              <a:scene3d>
                <a:camera prst="orthographicFront"/>
                <a:lightRig rig="balanced" dir="t">
                  <a:rot lat="0" lon="0" rev="8700000"/>
                </a:lightRig>
              </a:scene3d>
              <a:sp3d>
                <a:bevelT w="190500" h="38100"/>
              </a:sp3d>
            </c:spPr>
          </c:dPt>
          <c:dLbls>
            <c:numFmt formatCode="&quot;$&quot;###,##0" sourceLinked="0"/>
            <c:spPr>
              <a:noFill/>
              <a:ln>
                <a:noFill/>
              </a:ln>
              <a:effectLst>
                <a:innerShdw blurRad="63500" dist="50800" dir="13500000">
                  <a:prstClr val="black">
                    <a:alpha val="50000"/>
                  </a:prstClr>
                </a:innerShdw>
              </a:effectLst>
              <a:scene3d>
                <a:camera prst="orthographicFront"/>
                <a:lightRig rig="threePt" dir="t"/>
              </a:scene3d>
              <a:sp3d prstMaterial="dkEdge"/>
            </c:spPr>
            <c:txPr>
              <a:bodyPr rot="0" vert="horz" anchor="t" anchorCtr="1"/>
              <a:lstStyle/>
              <a:p>
                <a:pPr>
                  <a:defRPr sz="2000" b="0" cap="small" baseline="0">
                    <a:solidFill>
                      <a:schemeClr val="bg1"/>
                    </a:solidFill>
                    <a:latin typeface="+mn-lt"/>
                    <a:ea typeface="Arial Unicode MS" pitchFamily="34" charset="-128"/>
                    <a:cs typeface="Arial Unicode MS" pitchFamily="34" charset="-128"/>
                  </a:defRPr>
                </a:pPr>
                <a:endParaRPr lang="en-US"/>
              </a:p>
            </c:txPr>
            <c:dLblPos val="outEnd"/>
            <c:showLegendKey val="0"/>
            <c:showVal val="1"/>
            <c:showCatName val="0"/>
            <c:showSerName val="0"/>
            <c:showPercent val="0"/>
            <c:showBubbleSize val="0"/>
            <c:showLeaderLines val="0"/>
          </c:dLbls>
          <c:cat>
            <c:strLit>
              <c:ptCount val="2"/>
              <c:pt idx="0">
                <c:v>Revenue from Natural Gas</c:v>
              </c:pt>
              <c:pt idx="1">
                <c:v> Costs at Given Year</c:v>
              </c:pt>
            </c:strLit>
          </c:cat>
          <c:val>
            <c:numRef>
              <c:f>Model!$J$33:$J$34</c:f>
              <c:numCache>
                <c:formatCode>"$"#,##0</c:formatCode>
                <c:ptCount val="2"/>
                <c:pt idx="0">
                  <c:v>31680000</c:v>
                </c:pt>
                <c:pt idx="1">
                  <c:v>21541505</c:v>
                </c:pt>
              </c:numCache>
            </c:numRef>
          </c:val>
        </c:ser>
        <c:dLbls>
          <c:showLegendKey val="0"/>
          <c:showVal val="0"/>
          <c:showCatName val="0"/>
          <c:showSerName val="0"/>
          <c:showPercent val="0"/>
          <c:showBubbleSize val="0"/>
        </c:dLbls>
        <c:gapWidth val="57"/>
        <c:axId val="41145472"/>
        <c:axId val="41147008"/>
      </c:barChart>
      <c:catAx>
        <c:axId val="41145472"/>
        <c:scaling>
          <c:orientation val="minMax"/>
        </c:scaling>
        <c:delete val="0"/>
        <c:axPos val="b"/>
        <c:numFmt formatCode="&quot;$&quot;#,##0_);[Red]\(&quot;$&quot;#,##0\)" sourceLinked="1"/>
        <c:majorTickMark val="out"/>
        <c:minorTickMark val="none"/>
        <c:tickLblPos val="nextTo"/>
        <c:txPr>
          <a:bodyPr/>
          <a:lstStyle/>
          <a:p>
            <a:pPr>
              <a:defRPr sz="1200">
                <a:latin typeface="+mn-lt"/>
                <a:ea typeface="Arial Unicode MS" pitchFamily="34" charset="-128"/>
                <a:cs typeface="Arial Unicode MS" pitchFamily="34" charset="-128"/>
              </a:defRPr>
            </a:pPr>
            <a:endParaRPr lang="en-US"/>
          </a:p>
        </c:txPr>
        <c:crossAx val="41147008"/>
        <c:crosses val="autoZero"/>
        <c:auto val="1"/>
        <c:lblAlgn val="ctr"/>
        <c:lblOffset val="100"/>
        <c:noMultiLvlLbl val="0"/>
      </c:catAx>
      <c:valAx>
        <c:axId val="41147008"/>
        <c:scaling>
          <c:orientation val="minMax"/>
        </c:scaling>
        <c:delete val="0"/>
        <c:axPos val="l"/>
        <c:numFmt formatCode="&quot;$&quot;#,##0" sourceLinked="1"/>
        <c:majorTickMark val="out"/>
        <c:minorTickMark val="none"/>
        <c:tickLblPos val="nextTo"/>
        <c:txPr>
          <a:bodyPr/>
          <a:lstStyle/>
          <a:p>
            <a:pPr>
              <a:defRPr sz="1200">
                <a:latin typeface="+mn-lt"/>
                <a:ea typeface="Arial Unicode MS" pitchFamily="34" charset="-128"/>
                <a:cs typeface="Arial Unicode MS" pitchFamily="34" charset="-128"/>
              </a:defRPr>
            </a:pPr>
            <a:endParaRPr lang="en-US"/>
          </a:p>
        </c:txPr>
        <c:crossAx val="41145472"/>
        <c:crosses val="autoZero"/>
        <c:crossBetween val="between"/>
        <c:dispUnits>
          <c:builtInUnit val="millions"/>
          <c:dispUnitsLbl>
            <c:layout>
              <c:manualLayout>
                <c:xMode val="edge"/>
                <c:yMode val="edge"/>
                <c:x val="1.6950899430254147E-2"/>
                <c:y val="0.31374151973285513"/>
              </c:manualLayout>
            </c:layout>
            <c:tx>
              <c:rich>
                <a:bodyPr rot="-5400000" vert="horz"/>
                <a:lstStyle/>
                <a:p>
                  <a:pPr algn="ctr">
                    <a:defRPr lang="en-US" sz="1200" b="0" i="0" u="none" strike="noStrike" kern="1200" baseline="0">
                      <a:solidFill>
                        <a:sysClr val="window" lastClr="FFFFFF"/>
                      </a:solidFill>
                      <a:latin typeface="+mn-lt"/>
                      <a:ea typeface="Arial Unicode MS" pitchFamily="34" charset="-128"/>
                      <a:cs typeface="Arial Unicode MS" pitchFamily="34" charset="-128"/>
                    </a:defRPr>
                  </a:pPr>
                  <a:r>
                    <a:rPr lang="en-US" sz="1200" b="0" i="0" u="none" strike="noStrike" kern="1200" baseline="0">
                      <a:solidFill>
                        <a:sysClr val="window" lastClr="FFFFFF"/>
                      </a:solidFill>
                      <a:latin typeface="+mn-lt"/>
                      <a:ea typeface="Arial Unicode MS" pitchFamily="34" charset="-128"/>
                      <a:cs typeface="Arial Unicode MS" pitchFamily="34" charset="-128"/>
                    </a:rPr>
                    <a:t>Millions</a:t>
                  </a:r>
                </a:p>
              </c:rich>
            </c:tx>
          </c:dispUnitsLbl>
        </c:dispUnits>
      </c:valAx>
      <c:spPr>
        <a:noFill/>
        <a:ln>
          <a:noFill/>
        </a:ln>
      </c:spPr>
    </c:plotArea>
    <c:plotVisOnly val="1"/>
    <c:dispBlanksAs val="gap"/>
    <c:showDLblsOverMax val="0"/>
  </c:chart>
  <c:spPr>
    <a:no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6"/>
    </mc:Choice>
    <mc:Fallback>
      <c:style val="36"/>
    </mc:Fallback>
  </mc:AlternateContent>
  <c:chart>
    <c:autoTitleDeleted val="1"/>
    <c:view3D>
      <c:rotX val="30"/>
      <c:rotY val="0"/>
      <c:rAngAx val="0"/>
      <c:perspective val="30"/>
    </c:view3D>
    <c:floor>
      <c:thickness val="0"/>
    </c:floor>
    <c:sideWall>
      <c:thickness val="0"/>
    </c:sideWall>
    <c:backWall>
      <c:thickness val="0"/>
    </c:backWall>
    <c:plotArea>
      <c:layout>
        <c:manualLayout>
          <c:layoutTarget val="inner"/>
          <c:xMode val="edge"/>
          <c:yMode val="edge"/>
          <c:x val="4.8545494313210836E-3"/>
          <c:y val="1.2820512820512803E-2"/>
          <c:w val="0.88899803149606305"/>
          <c:h val="0.92628205128205032"/>
        </c:manualLayout>
      </c:layout>
      <c:pie3DChart>
        <c:varyColors val="1"/>
        <c:dLbls>
          <c:showLegendKey val="0"/>
          <c:showVal val="0"/>
          <c:showCatName val="0"/>
          <c:showSerName val="0"/>
          <c:showPercent val="0"/>
          <c:showBubbleSize val="0"/>
          <c:showLeaderLines val="1"/>
        </c:dLbls>
      </c:pie3DChart>
    </c:plotArea>
    <c:legend>
      <c:legendPos val="r"/>
      <c:layout>
        <c:manualLayout>
          <c:xMode val="edge"/>
          <c:yMode val="edge"/>
          <c:x val="5.3072272215973014E-2"/>
          <c:y val="0.73577150211992792"/>
          <c:w val="0.79454668166479203"/>
          <c:h val="0.15116747425802501"/>
        </c:manualLayout>
      </c:layout>
      <c:overlay val="0"/>
      <c:txPr>
        <a:bodyPr/>
        <a:lstStyle/>
        <a:p>
          <a:pPr>
            <a:defRPr>
              <a:solidFill>
                <a:schemeClr val="bg1">
                  <a:lumMod val="50000"/>
                </a:schemeClr>
              </a:solidFill>
              <a:latin typeface="Verdana"/>
              <a:cs typeface="Verdana"/>
            </a:defRPr>
          </a:pPr>
          <a:endParaRPr lang="en-US"/>
        </a:p>
      </c:txPr>
    </c:legend>
    <c:plotVisOnly val="1"/>
    <c:dispBlanksAs val="gap"/>
    <c:showDLblsOverMax val="0"/>
  </c:chart>
  <c:spPr>
    <a:noFill/>
    <a:ln>
      <a:noFill/>
    </a:ln>
  </c:spPr>
  <c:printSettings>
    <c:headerFooter/>
    <c:pageMargins b="1" l="0.75000000000000078" r="0.75000000000000078" t="1" header="0.5" footer="0.5"/>
    <c:pageSetup/>
  </c:printSettings>
</c:chartSpace>
</file>

<file path=xl/ctrlProps/ctrlProp1.xml><?xml version="1.0" encoding="utf-8"?>
<formControlPr xmlns="http://schemas.microsoft.com/office/spreadsheetml/2009/9/main" objectType="Scroll" dx="16" fmlaLink="$C$4" horiz="1" max="100" min="5" page="10" val="35"/>
</file>

<file path=xl/ctrlProps/ctrlProp2.xml><?xml version="1.0" encoding="utf-8"?>
<formControlPr xmlns="http://schemas.microsoft.com/office/spreadsheetml/2009/9/main" objectType="Scroll" dx="16" fmlaLink="$E$5" horiz="1" max="30" min="5" page="10" val="10"/>
</file>

<file path=xl/ctrlProps/ctrlProp3.xml><?xml version="1.0" encoding="utf-8"?>
<formControlPr xmlns="http://schemas.microsoft.com/office/spreadsheetml/2009/9/main" objectType="Scroll" dx="16" fmlaLink="$C$11" horiz="1" max="25" min="17" page="10" val="17"/>
</file>

<file path=xl/ctrlProps/ctrlProp4.xml><?xml version="1.0" encoding="utf-8"?>
<formControlPr xmlns="http://schemas.microsoft.com/office/spreadsheetml/2009/9/main" objectType="Scroll" dx="16" fmlaLink="$C$12" horiz="1" max="40" min="25" page="10" val="25"/>
</file>

<file path=xl/ctrlProps/ctrlProp5.xml><?xml version="1.0" encoding="utf-8"?>
<formControlPr xmlns="http://schemas.microsoft.com/office/spreadsheetml/2009/9/main" objectType="Scroll" dx="16" fmlaLink="$C$19" horiz="1" max="10" min="1" page="10"/>
</file>

<file path=xl/ctrlProps/ctrlProp6.xml><?xml version="1.0" encoding="utf-8"?>
<formControlPr xmlns="http://schemas.microsoft.com/office/spreadsheetml/2009/9/main" objectType="Scroll" dx="16" fmlaLink="$C$20" horiz="1" max="10" min="1" page="10"/>
</file>

<file path=xl/ctrlProps/ctrlProp7.xml><?xml version="1.0" encoding="utf-8"?>
<formControlPr xmlns="http://schemas.microsoft.com/office/spreadsheetml/2009/9/main" objectType="Scroll" dx="16" fmlaLink="$F$44" horiz="1" max="20" min="12" noThreeD="1" page="0" val="12"/>
</file>

<file path=xl/ctrlProps/ctrlProp8.xml><?xml version="1.0" encoding="utf-8"?>
<formControlPr xmlns="http://schemas.microsoft.com/office/spreadsheetml/2009/9/main" objectType="Scroll" dx="16" fmlaLink="$C$26" horiz="1" max="12" min="1" page="0" val="12"/>
</file>

<file path=xl/ctrlProps/ctrlProp9.xml><?xml version="1.0" encoding="utf-8"?>
<formControlPr xmlns="http://schemas.microsoft.com/office/spreadsheetml/2009/9/main" objectType="Scroll" dx="16" fmlaLink="$C$27" horiz="1" inc="250" max="3000" min="1000" page="10" val="1000"/>
</file>

<file path=xl/ctrlProps/ctrlProp10.xml><?xml version="1.0" encoding="utf-8"?>
<formControlPr xmlns="http://schemas.microsoft.com/office/spreadsheetml/2009/9/main" objectType="Scroll" dx="16" fmlaLink="$I$3" horiz="1" max="400" min="20" page="10" val="247"/>
</file>

<file path=xl/ctrlProps/ctrlProp11.xml><?xml version="1.0" encoding="utf-8"?>
<formControlPr xmlns="http://schemas.microsoft.com/office/spreadsheetml/2009/9/main" objectType="Scroll" dx="16" fmlaLink="$G$58" horiz="1" max="99" min="60" page="10" val="60"/>
</file>

<file path=xl/ctrlProps/ctrlProp12.xml><?xml version="1.0" encoding="utf-8"?>
<formControlPr xmlns="http://schemas.microsoft.com/office/spreadsheetml/2009/9/main" objectType="Scroll" dx="16" fmlaLink="$J$28" horiz="1" max="30" min="1" page="0"/>
</file>

<file path=xl/ctrlProps/ctrlProp13.xml><?xml version="1.0" encoding="utf-8"?>
<formControlPr xmlns="http://schemas.microsoft.com/office/spreadsheetml/2009/9/main" objectType="Scroll" dx="16" fmlaLink="$G$60" horiz="1" max="80" min="30" page="10" val="80"/>
</file>

<file path=xl/ctrlProps/ctrlProp14.xml><?xml version="1.0" encoding="utf-8"?>
<formControlPr xmlns="http://schemas.microsoft.com/office/spreadsheetml/2009/9/main" objectType="Scroll" dx="16" fmlaLink="$L$28" horiz="1" max="50" min="20" page="10" val="33"/>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8</xdr:col>
      <xdr:colOff>133351</xdr:colOff>
      <xdr:row>2</xdr:row>
      <xdr:rowOff>31753</xdr:rowOff>
    </xdr:from>
    <xdr:to>
      <xdr:col>11</xdr:col>
      <xdr:colOff>28575</xdr:colOff>
      <xdr:row>15</xdr:row>
      <xdr:rowOff>107950</xdr:rowOff>
    </xdr:to>
    <xdr:graphicFrame macro="">
      <xdr:nvGraphicFramePr>
        <xdr:cNvPr id="40"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47625</xdr:colOff>
      <xdr:row>62</xdr:row>
      <xdr:rowOff>114292</xdr:rowOff>
    </xdr:from>
    <xdr:to>
      <xdr:col>9</xdr:col>
      <xdr:colOff>0</xdr:colOff>
      <xdr:row>63</xdr:row>
      <xdr:rowOff>97147</xdr:rowOff>
    </xdr:to>
    <xdr:graphicFrame macro="">
      <xdr:nvGraphicFramePr>
        <xdr:cNvPr id="2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mc:AlternateContent xmlns:mc="http://schemas.openxmlformats.org/markup-compatibility/2006">
    <mc:Choice xmlns:a14="http://schemas.microsoft.com/office/drawing/2010/main" Requires="a14">
      <xdr:twoCellAnchor editAs="oneCell">
        <xdr:from>
          <xdr:col>1</xdr:col>
          <xdr:colOff>1971675</xdr:colOff>
          <xdr:row>3</xdr:row>
          <xdr:rowOff>28575</xdr:rowOff>
        </xdr:from>
        <xdr:to>
          <xdr:col>1</xdr:col>
          <xdr:colOff>3067050</xdr:colOff>
          <xdr:row>3</xdr:row>
          <xdr:rowOff>180975</xdr:rowOff>
        </xdr:to>
        <xdr:sp macro="" textlink="">
          <xdr:nvSpPr>
            <xdr:cNvPr id="1076" name="Scroll Bar 52" hidden="1">
              <a:extLst>
                <a:ext uri="{63B3BB69-23CF-44E3-9099-C40C66FF867C}">
                  <a14:compatExt spid="_x0000_s107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4</xdr:row>
          <xdr:rowOff>19050</xdr:rowOff>
        </xdr:from>
        <xdr:to>
          <xdr:col>1</xdr:col>
          <xdr:colOff>3067050</xdr:colOff>
          <xdr:row>4</xdr:row>
          <xdr:rowOff>171450</xdr:rowOff>
        </xdr:to>
        <xdr:sp macro="" textlink="">
          <xdr:nvSpPr>
            <xdr:cNvPr id="1077" name="Scroll Bar 53" hidden="1">
              <a:extLst>
                <a:ext uri="{63B3BB69-23CF-44E3-9099-C40C66FF867C}">
                  <a14:compatExt spid="_x0000_s107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10</xdr:row>
          <xdr:rowOff>28575</xdr:rowOff>
        </xdr:from>
        <xdr:to>
          <xdr:col>1</xdr:col>
          <xdr:colOff>3067050</xdr:colOff>
          <xdr:row>10</xdr:row>
          <xdr:rowOff>180975</xdr:rowOff>
        </xdr:to>
        <xdr:sp macro="" textlink="">
          <xdr:nvSpPr>
            <xdr:cNvPr id="1078" name="Scroll Bar 54" hidden="1">
              <a:extLst>
                <a:ext uri="{63B3BB69-23CF-44E3-9099-C40C66FF867C}">
                  <a14:compatExt spid="_x0000_s107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11</xdr:row>
          <xdr:rowOff>28575</xdr:rowOff>
        </xdr:from>
        <xdr:to>
          <xdr:col>1</xdr:col>
          <xdr:colOff>3067050</xdr:colOff>
          <xdr:row>11</xdr:row>
          <xdr:rowOff>180975</xdr:rowOff>
        </xdr:to>
        <xdr:sp macro="" textlink="">
          <xdr:nvSpPr>
            <xdr:cNvPr id="1079" name="Scroll Bar 55" hidden="1">
              <a:extLst>
                <a:ext uri="{63B3BB69-23CF-44E3-9099-C40C66FF867C}">
                  <a14:compatExt spid="_x0000_s107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18</xdr:row>
          <xdr:rowOff>19050</xdr:rowOff>
        </xdr:from>
        <xdr:to>
          <xdr:col>1</xdr:col>
          <xdr:colOff>3067050</xdr:colOff>
          <xdr:row>18</xdr:row>
          <xdr:rowOff>171450</xdr:rowOff>
        </xdr:to>
        <xdr:sp macro="" textlink="">
          <xdr:nvSpPr>
            <xdr:cNvPr id="1080" name="Scroll Bar 56" hidden="1">
              <a:extLst>
                <a:ext uri="{63B3BB69-23CF-44E3-9099-C40C66FF867C}">
                  <a14:compatExt spid="_x0000_s108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19</xdr:row>
          <xdr:rowOff>19050</xdr:rowOff>
        </xdr:from>
        <xdr:to>
          <xdr:col>1</xdr:col>
          <xdr:colOff>3067050</xdr:colOff>
          <xdr:row>19</xdr:row>
          <xdr:rowOff>171450</xdr:rowOff>
        </xdr:to>
        <xdr:sp macro="" textlink="">
          <xdr:nvSpPr>
            <xdr:cNvPr id="1082" name="Scroll Bar 58" hidden="1">
              <a:extLst>
                <a:ext uri="{63B3BB69-23CF-44E3-9099-C40C66FF867C}">
                  <a14:compatExt spid="_x0000_s1082"/>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20</xdr:row>
          <xdr:rowOff>19050</xdr:rowOff>
        </xdr:from>
        <xdr:to>
          <xdr:col>1</xdr:col>
          <xdr:colOff>3067050</xdr:colOff>
          <xdr:row>20</xdr:row>
          <xdr:rowOff>171450</xdr:rowOff>
        </xdr:to>
        <xdr:sp macro="" textlink="">
          <xdr:nvSpPr>
            <xdr:cNvPr id="1083" name="Scroll Bar 59" hidden="1">
              <a:extLst>
                <a:ext uri="{63B3BB69-23CF-44E3-9099-C40C66FF867C}">
                  <a14:compatExt spid="_x0000_s1083"/>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25</xdr:row>
          <xdr:rowOff>19050</xdr:rowOff>
        </xdr:from>
        <xdr:to>
          <xdr:col>1</xdr:col>
          <xdr:colOff>3067050</xdr:colOff>
          <xdr:row>25</xdr:row>
          <xdr:rowOff>171450</xdr:rowOff>
        </xdr:to>
        <xdr:sp macro="" textlink="">
          <xdr:nvSpPr>
            <xdr:cNvPr id="1085" name="Scroll Bar 61" hidden="1">
              <a:extLst>
                <a:ext uri="{63B3BB69-23CF-44E3-9099-C40C66FF867C}">
                  <a14:compatExt spid="_x0000_s1085"/>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1971675</xdr:colOff>
          <xdr:row>26</xdr:row>
          <xdr:rowOff>19050</xdr:rowOff>
        </xdr:from>
        <xdr:to>
          <xdr:col>1</xdr:col>
          <xdr:colOff>3067050</xdr:colOff>
          <xdr:row>26</xdr:row>
          <xdr:rowOff>171450</xdr:rowOff>
        </xdr:to>
        <xdr:sp macro="" textlink="">
          <xdr:nvSpPr>
            <xdr:cNvPr id="1086" name="Scroll Bar 62" hidden="1">
              <a:extLst>
                <a:ext uri="{63B3BB69-23CF-44E3-9099-C40C66FF867C}">
                  <a14:compatExt spid="_x0000_s1086"/>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8</xdr:col>
          <xdr:colOff>1971675</xdr:colOff>
          <xdr:row>24</xdr:row>
          <xdr:rowOff>19050</xdr:rowOff>
        </xdr:from>
        <xdr:to>
          <xdr:col>8</xdr:col>
          <xdr:colOff>3067050</xdr:colOff>
          <xdr:row>24</xdr:row>
          <xdr:rowOff>171450</xdr:rowOff>
        </xdr:to>
        <xdr:sp macro="" textlink="">
          <xdr:nvSpPr>
            <xdr:cNvPr id="1087" name="Scroll Bar 63" hidden="1">
              <a:extLst>
                <a:ext uri="{63B3BB69-23CF-44E3-9099-C40C66FF867C}">
                  <a14:compatExt spid="_x0000_s1087"/>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1971675</xdr:colOff>
          <xdr:row>25</xdr:row>
          <xdr:rowOff>19050</xdr:rowOff>
        </xdr:from>
        <xdr:to>
          <xdr:col>8</xdr:col>
          <xdr:colOff>3067050</xdr:colOff>
          <xdr:row>25</xdr:row>
          <xdr:rowOff>171450</xdr:rowOff>
        </xdr:to>
        <xdr:sp macro="" textlink="">
          <xdr:nvSpPr>
            <xdr:cNvPr id="1088" name="Scroll Bar 64" hidden="1">
              <a:extLst>
                <a:ext uri="{63B3BB69-23CF-44E3-9099-C40C66FF867C}">
                  <a14:compatExt spid="_x0000_s108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1971675</xdr:colOff>
          <xdr:row>27</xdr:row>
          <xdr:rowOff>19050</xdr:rowOff>
        </xdr:from>
        <xdr:to>
          <xdr:col>8</xdr:col>
          <xdr:colOff>3067050</xdr:colOff>
          <xdr:row>27</xdr:row>
          <xdr:rowOff>171450</xdr:rowOff>
        </xdr:to>
        <xdr:sp macro="" textlink="">
          <xdr:nvSpPr>
            <xdr:cNvPr id="1089" name="Scroll Bar 65" hidden="1">
              <a:extLst>
                <a:ext uri="{63B3BB69-23CF-44E3-9099-C40C66FF867C}">
                  <a14:compatExt spid="_x0000_s1089"/>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1971675</xdr:colOff>
          <xdr:row>28</xdr:row>
          <xdr:rowOff>19050</xdr:rowOff>
        </xdr:from>
        <xdr:to>
          <xdr:col>8</xdr:col>
          <xdr:colOff>3067050</xdr:colOff>
          <xdr:row>28</xdr:row>
          <xdr:rowOff>171450</xdr:rowOff>
        </xdr:to>
        <xdr:sp macro="" textlink="">
          <xdr:nvSpPr>
            <xdr:cNvPr id="1090" name="Scroll Bar 66" hidden="1">
              <a:extLst>
                <a:ext uri="{63B3BB69-23CF-44E3-9099-C40C66FF867C}">
                  <a14:compatExt spid="_x0000_s1090"/>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2387600</xdr:colOff>
          <xdr:row>16</xdr:row>
          <xdr:rowOff>123825</xdr:rowOff>
        </xdr:from>
        <xdr:to>
          <xdr:col>9</xdr:col>
          <xdr:colOff>473075</xdr:colOff>
          <xdr:row>18</xdr:row>
          <xdr:rowOff>161925</xdr:rowOff>
        </xdr:to>
        <xdr:sp macro="" textlink="">
          <xdr:nvSpPr>
            <xdr:cNvPr id="1092" name="Year" hidden="1">
              <a:extLst>
                <a:ext uri="{63B3BB69-23CF-44E3-9099-C40C66FF867C}">
                  <a14:compatExt spid="_x0000_s1092"/>
                </a:ext>
              </a:extLst>
            </xdr:cNvPr>
            <xdr:cNvSpPr/>
          </xdr:nvSpPr>
          <xdr:spPr>
            <a:xfrm>
              <a:off x="0" y="0"/>
              <a:ext cx="0" cy="0"/>
            </a:xfrm>
            <a:prstGeom prst="rect">
              <a:avLst/>
            </a:prstGeom>
          </xdr:spPr>
        </xdr:sp>
        <xdr:clientData fLocksWithSheet="0"/>
      </xdr:twoCellAnchor>
    </mc:Choice>
    <mc:Fallback/>
  </mc:AlternateContent>
  <xdr:oneCellAnchor>
    <xdr:from>
      <xdr:col>0</xdr:col>
      <xdr:colOff>66676</xdr:colOff>
      <xdr:row>0</xdr:row>
      <xdr:rowOff>9525</xdr:rowOff>
    </xdr:from>
    <xdr:ext cx="4448174" cy="704849"/>
    <xdr:sp macro="" textlink="">
      <xdr:nvSpPr>
        <xdr:cNvPr id="2" name="Rectangle 1"/>
        <xdr:cNvSpPr/>
      </xdr:nvSpPr>
      <xdr:spPr>
        <a:xfrm>
          <a:off x="66676" y="9525"/>
          <a:ext cx="4448174" cy="704849"/>
        </a:xfrm>
        <a:prstGeom prst="rect">
          <a:avLst/>
        </a:prstGeom>
        <a:noFill/>
      </xdr:spPr>
      <xdr:txBody>
        <a:bodyPr wrap="square" lIns="91440" tIns="45720" rIns="91440" bIns="45720">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l"/>
          <a:r>
            <a:rPr lang="en-US"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Gas Fracking</a:t>
          </a:r>
        </a:p>
      </xdr:txBody>
    </xdr:sp>
    <xdr:clientData/>
  </xdr:oneCellAnchor>
  <mc:AlternateContent xmlns:mc="http://schemas.openxmlformats.org/markup-compatibility/2006">
    <mc:Choice xmlns:a14="http://schemas.microsoft.com/office/drawing/2010/main" Requires="a14">
      <xdr:twoCellAnchor editAs="oneCell">
        <xdr:from>
          <xdr:col>8</xdr:col>
          <xdr:colOff>1981200</xdr:colOff>
          <xdr:row>26</xdr:row>
          <xdr:rowOff>19050</xdr:rowOff>
        </xdr:from>
        <xdr:to>
          <xdr:col>8</xdr:col>
          <xdr:colOff>3076575</xdr:colOff>
          <xdr:row>26</xdr:row>
          <xdr:rowOff>171450</xdr:rowOff>
        </xdr:to>
        <xdr:sp macro="" textlink="">
          <xdr:nvSpPr>
            <xdr:cNvPr id="1096" name="Scroll Bar 72" hidden="1">
              <a:extLst>
                <a:ext uri="{63B3BB69-23CF-44E3-9099-C40C66FF867C}">
                  <a14:compatExt spid="_x0000_s1096"/>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0</xdr:row>
      <xdr:rowOff>66675</xdr:rowOff>
    </xdr:from>
    <xdr:to>
      <xdr:col>0</xdr:col>
      <xdr:colOff>2314575</xdr:colOff>
      <xdr:row>0</xdr:row>
      <xdr:rowOff>705958</xdr:rowOff>
    </xdr:to>
    <xdr:pic>
      <xdr:nvPicPr>
        <xdr:cNvPr id="2" name="Picture 1" descr="PSU.bmp"/>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6675"/>
          <a:ext cx="2114550" cy="6392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le1" displayName="Table1" ref="B3:E8" totalsRowShown="0" headerRowDxfId="16" dataDxfId="15" tableBorderDxfId="27" totalsRowBorderDxfId="26">
  <autoFilter ref="B3:E8"/>
  <tableColumns count="4">
    <tableColumn id="1" name="leasing the land" dataDxfId="20"/>
    <tableColumn id="2" name="Amount" dataDxfId="19"/>
    <tableColumn id="4" name="Unit" dataDxfId="18"/>
    <tableColumn id="6" name="Column1" dataDxfId="17"/>
  </tableColumns>
  <tableStyleInfo name="TableStyleLight16" showFirstColumn="0" showLastColumn="0" showRowStripes="1" showColumnStripes="0"/>
</table>
</file>

<file path=xl/tables/table2.xml><?xml version="1.0" encoding="utf-8"?>
<table xmlns="http://schemas.openxmlformats.org/spreadsheetml/2006/main" id="3" name="Table3" displayName="Table3" ref="B10:D35" totalsRowShown="0" headerRowDxfId="11" dataDxfId="10" headerRowBorderDxfId="25" tableBorderDxfId="24" totalsRowBorderDxfId="23">
  <autoFilter ref="B10:D35"/>
  <tableColumns count="3">
    <tableColumn id="1" name="setup, on-site, &amp; removal costs" dataDxfId="14"/>
    <tableColumn id="2" name="Amount" dataDxfId="13"/>
    <tableColumn id="4" name="Unit" dataDxfId="12"/>
  </tableColumns>
  <tableStyleInfo name="TableStyleLight16" showFirstColumn="0" showLastColumn="0" showRowStripes="1" showColumnStripes="0"/>
</table>
</file>

<file path=xl/tables/table3.xml><?xml version="1.0" encoding="utf-8"?>
<table xmlns="http://schemas.openxmlformats.org/spreadsheetml/2006/main" id="4" name="Table4" displayName="Table4" ref="I21:K30" totalsRowShown="0" headerRowDxfId="6" dataDxfId="5" tableBorderDxfId="22">
  <autoFilter ref="I21:K30"/>
  <tableColumns count="3">
    <tableColumn id="1" name="aftermath" dataDxfId="9"/>
    <tableColumn id="2" name="Amount" dataDxfId="8"/>
    <tableColumn id="4" name="Unit" dataDxfId="7"/>
  </tableColumns>
  <tableStyleInfo name="TableStyleLight16" showFirstColumn="0" showLastColumn="0" showRowStripes="1" showColumnStripes="0"/>
</table>
</file>

<file path=xl/tables/table4.xml><?xml version="1.0" encoding="utf-8"?>
<table xmlns="http://schemas.openxmlformats.org/spreadsheetml/2006/main" id="6" name="Table6" displayName="Table6" ref="I32:K35" totalsRowShown="0" headerRowDxfId="1" dataDxfId="0" tableBorderDxfId="21">
  <autoFilter ref="I32:K35"/>
  <tableColumns count="3">
    <tableColumn id="1" name="totals" dataDxfId="4"/>
    <tableColumn id="3" name="Amount" dataDxfId="3"/>
    <tableColumn id="4" name="Unit" dataDxfId="2"/>
  </tableColumns>
  <tableStyleInfo name="TableStyleLight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3" Type="http://schemas.openxmlformats.org/officeDocument/2006/relationships/vmlDrawing" Target="../drawings/vmlDrawing1.vml"/><Relationship Id="rId21" Type="http://schemas.openxmlformats.org/officeDocument/2006/relationships/table" Target="../tables/table2.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 Type="http://schemas.openxmlformats.org/officeDocument/2006/relationships/drawing" Target="../drawings/drawing1.xml"/><Relationship Id="rId16" Type="http://schemas.openxmlformats.org/officeDocument/2006/relationships/ctrlProp" Target="../ctrlProps/ctrlProp11.xml"/><Relationship Id="rId20"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omments" Target="../comments1.xml"/><Relationship Id="rId5" Type="http://schemas.openxmlformats.org/officeDocument/2006/relationships/image" Target="../media/image1.emf"/><Relationship Id="rId15" Type="http://schemas.openxmlformats.org/officeDocument/2006/relationships/ctrlProp" Target="../ctrlProps/ctrlProp10.xml"/><Relationship Id="rId23" Type="http://schemas.openxmlformats.org/officeDocument/2006/relationships/table" Target="../tables/table4.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control" Target="../activeX/activeX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table" Target="../tables/table3.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GL138"/>
  <sheetViews>
    <sheetView tabSelected="1" zoomScale="75" zoomScaleNormal="75" workbookViewId="0">
      <pane xSplit="21375" topLeftCell="S1"/>
      <selection activeCell="B1" sqref="A1:XFD1048576"/>
      <selection pane="topRight" activeCell="S15" sqref="S15"/>
    </sheetView>
  </sheetViews>
  <sheetFormatPr defaultRowHeight="15.75"/>
  <cols>
    <col min="1" max="1" width="2.28515625" style="49" customWidth="1"/>
    <col min="2" max="2" width="46.28515625" style="49" customWidth="1"/>
    <col min="3" max="3" width="14.42578125" style="94" customWidth="1"/>
    <col min="4" max="4" width="14.28515625" style="95" bestFit="1" customWidth="1"/>
    <col min="5" max="5" width="3" style="104" hidden="1" customWidth="1"/>
    <col min="6" max="6" width="3" style="62" hidden="1" customWidth="1"/>
    <col min="7" max="7" width="3" style="105" hidden="1" customWidth="1"/>
    <col min="8" max="8" width="4.85546875" style="106" customWidth="1"/>
    <col min="9" max="9" width="46.28515625" style="49" customWidth="1"/>
    <col min="10" max="10" width="18.140625" style="49" bestFit="1" customWidth="1"/>
    <col min="11" max="11" width="16.7109375" style="49" bestFit="1" customWidth="1"/>
    <col min="12" max="12" width="2.28515625" style="99" customWidth="1"/>
    <col min="13" max="16384" width="9.140625" style="62"/>
  </cols>
  <sheetData>
    <row r="1" spans="1:194" s="49" customFormat="1" ht="31.5" customHeight="1">
      <c r="A1" s="44"/>
      <c r="B1" s="45"/>
      <c r="C1" s="45"/>
      <c r="D1" s="45"/>
      <c r="E1" s="45"/>
      <c r="F1" s="45"/>
      <c r="G1" s="45"/>
      <c r="H1" s="46"/>
      <c r="I1" s="44"/>
      <c r="J1" s="44"/>
      <c r="K1" s="44"/>
      <c r="L1" s="47"/>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row>
    <row r="2" spans="1:194" s="49" customFormat="1" ht="24.75" customHeight="1">
      <c r="A2" s="44"/>
      <c r="B2" s="45"/>
      <c r="C2" s="45"/>
      <c r="D2" s="45"/>
      <c r="E2" s="45"/>
      <c r="F2" s="45"/>
      <c r="G2" s="45"/>
      <c r="H2" s="46"/>
      <c r="I2" s="44"/>
      <c r="J2" s="44"/>
      <c r="K2" s="44"/>
      <c r="L2" s="50"/>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P2" s="51"/>
      <c r="CQ2" s="51"/>
      <c r="CR2" s="51"/>
      <c r="CS2" s="51"/>
      <c r="CT2" s="51"/>
      <c r="CU2" s="51"/>
      <c r="CV2" s="51"/>
      <c r="CW2" s="51"/>
      <c r="CX2" s="51"/>
      <c r="CY2" s="51"/>
      <c r="CZ2" s="51"/>
      <c r="DA2" s="51"/>
      <c r="DB2" s="51"/>
      <c r="DC2" s="51"/>
      <c r="DD2" s="51"/>
      <c r="DE2" s="51"/>
      <c r="DF2" s="51"/>
      <c r="DG2" s="51"/>
      <c r="DH2" s="51"/>
      <c r="DI2" s="51"/>
      <c r="DJ2" s="51"/>
      <c r="DK2" s="51"/>
      <c r="DL2" s="51"/>
      <c r="DM2" s="51"/>
      <c r="DN2" s="51"/>
      <c r="DO2" s="51"/>
      <c r="DP2" s="51"/>
      <c r="DQ2" s="51"/>
      <c r="DR2" s="51"/>
      <c r="DS2" s="51"/>
      <c r="DT2" s="51"/>
      <c r="DU2" s="51"/>
      <c r="DV2" s="51"/>
      <c r="DW2" s="51"/>
      <c r="DX2" s="51"/>
      <c r="DY2" s="51"/>
      <c r="DZ2" s="51"/>
      <c r="EA2" s="51"/>
      <c r="EB2" s="51"/>
      <c r="EC2" s="51"/>
      <c r="ED2" s="51"/>
      <c r="EE2" s="51"/>
      <c r="EF2" s="51"/>
      <c r="EG2" s="51"/>
      <c r="EH2" s="51"/>
      <c r="EI2" s="51"/>
      <c r="EJ2" s="51"/>
      <c r="EK2" s="51"/>
      <c r="EL2" s="51"/>
      <c r="EM2" s="51"/>
      <c r="EN2" s="51"/>
      <c r="EO2" s="51"/>
      <c r="EP2" s="51"/>
      <c r="EQ2" s="51"/>
      <c r="ER2" s="51"/>
      <c r="ES2" s="51"/>
      <c r="ET2" s="51"/>
      <c r="EU2" s="51"/>
      <c r="EV2" s="51"/>
      <c r="EW2" s="51"/>
      <c r="EX2" s="51"/>
      <c r="EY2" s="51"/>
      <c r="EZ2" s="51"/>
      <c r="FA2" s="51"/>
      <c r="FB2" s="51"/>
      <c r="FC2" s="51"/>
      <c r="FD2" s="51"/>
      <c r="FE2" s="51"/>
      <c r="FF2" s="51"/>
      <c r="FG2" s="51"/>
      <c r="FH2" s="51"/>
      <c r="FI2" s="51"/>
      <c r="FJ2" s="51"/>
      <c r="FK2" s="51"/>
      <c r="FL2" s="51"/>
      <c r="FM2" s="51"/>
      <c r="FN2" s="51"/>
      <c r="FO2" s="51"/>
      <c r="FP2" s="51"/>
      <c r="FQ2" s="51"/>
      <c r="FR2" s="51"/>
      <c r="FS2" s="51"/>
      <c r="FT2" s="51"/>
      <c r="FU2" s="51"/>
      <c r="FV2" s="51"/>
      <c r="FW2" s="51"/>
      <c r="FX2" s="51"/>
      <c r="FY2" s="51"/>
      <c r="FZ2" s="51"/>
      <c r="GA2" s="51"/>
      <c r="GB2" s="51"/>
      <c r="GC2" s="51"/>
      <c r="GD2" s="51"/>
      <c r="GE2" s="51"/>
      <c r="GF2" s="51"/>
      <c r="GG2" s="51"/>
      <c r="GH2" s="51"/>
      <c r="GI2" s="51"/>
      <c r="GJ2" s="51"/>
      <c r="GK2" s="51"/>
      <c r="GL2" s="51"/>
    </row>
    <row r="3" spans="1:194" s="56" customFormat="1" ht="18">
      <c r="A3" s="44"/>
      <c r="B3" s="52" t="s">
        <v>93</v>
      </c>
      <c r="C3" s="53" t="s">
        <v>91</v>
      </c>
      <c r="D3" s="53" t="s">
        <v>87</v>
      </c>
      <c r="E3" s="54" t="s">
        <v>90</v>
      </c>
      <c r="F3" s="46"/>
      <c r="G3" s="44"/>
      <c r="H3" s="44"/>
      <c r="I3" s="55">
        <v>247</v>
      </c>
      <c r="J3" s="44"/>
      <c r="K3" s="44"/>
      <c r="L3" s="47"/>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row>
    <row r="4" spans="1:194">
      <c r="A4" s="44"/>
      <c r="B4" s="57" t="s">
        <v>65</v>
      </c>
      <c r="C4" s="58">
        <v>35</v>
      </c>
      <c r="D4" s="57" t="s">
        <v>68</v>
      </c>
      <c r="E4" s="59"/>
      <c r="F4" s="60"/>
      <c r="G4" s="61"/>
      <c r="H4" s="44"/>
      <c r="I4" s="44"/>
      <c r="J4" s="44"/>
      <c r="K4" s="44"/>
      <c r="L4" s="47"/>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row>
    <row r="5" spans="1:194" ht="15" customHeight="1">
      <c r="A5" s="44"/>
      <c r="B5" s="57" t="s">
        <v>111</v>
      </c>
      <c r="C5" s="58">
        <f>E5/100</f>
        <v>0.1</v>
      </c>
      <c r="D5" s="57" t="s">
        <v>71</v>
      </c>
      <c r="E5" s="63">
        <v>10</v>
      </c>
      <c r="F5" s="64"/>
      <c r="G5" s="65"/>
      <c r="H5" s="44"/>
      <c r="I5" s="44"/>
      <c r="J5" s="44"/>
      <c r="K5" s="44"/>
      <c r="L5" s="4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row>
    <row r="6" spans="1:194" ht="15" customHeight="1">
      <c r="A6" s="44"/>
      <c r="B6" s="57" t="s">
        <v>70</v>
      </c>
      <c r="C6" s="66">
        <f>1100*(C4)</f>
        <v>38500</v>
      </c>
      <c r="D6" s="57" t="s">
        <v>95</v>
      </c>
      <c r="E6" s="63"/>
      <c r="F6" s="64"/>
      <c r="G6" s="65"/>
      <c r="H6" s="44"/>
      <c r="I6" s="44"/>
      <c r="J6" s="44"/>
      <c r="K6" s="44"/>
      <c r="L6" s="47"/>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row>
    <row r="7" spans="1:194" ht="15" customHeight="1">
      <c r="A7" s="44"/>
      <c r="B7" s="57" t="s">
        <v>124</v>
      </c>
      <c r="C7" s="66">
        <f>(1900*C4)+(15000*C25)</f>
        <v>81500</v>
      </c>
      <c r="D7" s="57" t="s">
        <v>95</v>
      </c>
      <c r="E7" s="63"/>
      <c r="F7" s="64"/>
      <c r="G7" s="65"/>
      <c r="H7" s="44"/>
      <c r="I7" s="44"/>
      <c r="J7" s="44"/>
      <c r="K7" s="44"/>
      <c r="L7" s="47"/>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row>
    <row r="8" spans="1:194" ht="15" customHeight="1">
      <c r="A8" s="44"/>
      <c r="B8" s="67" t="s">
        <v>115</v>
      </c>
      <c r="C8" s="67">
        <f>C6+C7</f>
        <v>120000</v>
      </c>
      <c r="D8" s="67" t="s">
        <v>95</v>
      </c>
      <c r="E8" s="68"/>
      <c r="F8" s="64"/>
      <c r="G8" s="65"/>
      <c r="H8" s="44"/>
      <c r="I8" s="44"/>
      <c r="J8" s="44"/>
      <c r="K8" s="44"/>
      <c r="L8" s="47"/>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row>
    <row r="9" spans="1:194" ht="9.75" customHeight="1">
      <c r="A9" s="44"/>
      <c r="B9" s="44"/>
      <c r="C9" s="46"/>
      <c r="D9" s="69"/>
      <c r="E9" s="70"/>
      <c r="F9" s="71"/>
      <c r="G9" s="72"/>
      <c r="H9" s="73"/>
      <c r="I9" s="44"/>
      <c r="J9" s="44"/>
      <c r="K9" s="44"/>
      <c r="L9" s="47"/>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row>
    <row r="10" spans="1:194" ht="15" customHeight="1">
      <c r="A10" s="44"/>
      <c r="B10" s="52" t="s">
        <v>125</v>
      </c>
      <c r="C10" s="53" t="s">
        <v>91</v>
      </c>
      <c r="D10" s="53" t="s">
        <v>87</v>
      </c>
      <c r="E10" s="74"/>
      <c r="F10" s="64"/>
      <c r="G10" s="65"/>
      <c r="H10" s="44"/>
      <c r="I10" s="44"/>
      <c r="J10" s="44"/>
      <c r="K10" s="44"/>
      <c r="L10" s="47"/>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row>
    <row r="11" spans="1:194" ht="15" customHeight="1">
      <c r="A11" s="44"/>
      <c r="B11" s="57" t="s">
        <v>80</v>
      </c>
      <c r="C11" s="66">
        <v>17</v>
      </c>
      <c r="D11" s="57" t="s">
        <v>95</v>
      </c>
      <c r="E11" s="63"/>
      <c r="F11" s="64"/>
      <c r="G11" s="65"/>
      <c r="H11" s="44"/>
      <c r="I11" s="44"/>
      <c r="J11" s="44"/>
      <c r="K11" s="44"/>
      <c r="L11" s="47"/>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row>
    <row r="12" spans="1:194" ht="15" customHeight="1">
      <c r="A12" s="44"/>
      <c r="B12" s="57" t="s">
        <v>82</v>
      </c>
      <c r="C12" s="66">
        <v>25</v>
      </c>
      <c r="D12" s="57" t="s">
        <v>95</v>
      </c>
      <c r="E12" s="63"/>
      <c r="F12" s="64"/>
      <c r="G12" s="65"/>
      <c r="H12" s="44"/>
      <c r="I12" s="44"/>
      <c r="J12" s="44"/>
      <c r="K12" s="44"/>
      <c r="L12" s="47"/>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row>
    <row r="13" spans="1:194" ht="15" customHeight="1">
      <c r="A13" s="44"/>
      <c r="B13" s="57" t="s">
        <v>81</v>
      </c>
      <c r="C13" s="66">
        <f>(((C11*80)+(1.5*(25.5)*88)+(80*C11)+(4*1.5*(C11)))*13)</f>
        <v>80444</v>
      </c>
      <c r="D13" s="57" t="s">
        <v>95</v>
      </c>
      <c r="E13" s="63"/>
      <c r="F13" s="64"/>
      <c r="G13" s="65"/>
      <c r="H13" s="44"/>
      <c r="I13" s="44"/>
      <c r="J13" s="44"/>
      <c r="K13" s="44"/>
      <c r="L13" s="47"/>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row>
    <row r="14" spans="1:194" ht="15" customHeight="1">
      <c r="A14" s="44"/>
      <c r="B14" s="57" t="s">
        <v>83</v>
      </c>
      <c r="C14" s="66">
        <f>(((C12*80)+(1.5*C12*88)+(80*C12)+(4*1.5*C12))*13)</f>
        <v>96850</v>
      </c>
      <c r="D14" s="57" t="s">
        <v>95</v>
      </c>
      <c r="E14" s="63"/>
      <c r="F14" s="64"/>
      <c r="G14" s="65"/>
      <c r="H14" s="44"/>
      <c r="I14" s="44"/>
      <c r="J14" s="44"/>
      <c r="K14" s="44"/>
      <c r="L14" s="47"/>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row>
    <row r="15" spans="1:194" ht="15" customHeight="1">
      <c r="A15" s="44"/>
      <c r="B15" s="57" t="s">
        <v>0</v>
      </c>
      <c r="C15" s="66">
        <f>60000*1.025^(J28-1)</f>
        <v>60000</v>
      </c>
      <c r="D15" s="57" t="s">
        <v>95</v>
      </c>
      <c r="E15" s="63"/>
      <c r="F15" s="64"/>
      <c r="G15" s="65"/>
      <c r="H15" s="44"/>
      <c r="I15" s="44"/>
      <c r="J15" s="44"/>
      <c r="K15" s="44"/>
      <c r="L15" s="47"/>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row>
    <row r="16" spans="1:194" ht="15" customHeight="1">
      <c r="A16" s="44"/>
      <c r="B16" s="57" t="s">
        <v>1</v>
      </c>
      <c r="C16" s="66">
        <f>75000*1.025^(J28-1)</f>
        <v>75000</v>
      </c>
      <c r="D16" s="57" t="s">
        <v>95</v>
      </c>
      <c r="E16" s="63"/>
      <c r="F16" s="64"/>
      <c r="G16" s="65"/>
      <c r="H16" s="44"/>
      <c r="I16" s="75" t="s">
        <v>62</v>
      </c>
      <c r="J16" s="75">
        <f>J28</f>
        <v>1</v>
      </c>
      <c r="K16" s="75"/>
      <c r="L16" s="47"/>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row>
    <row r="17" spans="1:194" ht="15" customHeight="1">
      <c r="A17" s="44"/>
      <c r="B17" s="57" t="s">
        <v>2</v>
      </c>
      <c r="C17" s="66">
        <f>125000*1.03^(J28-1)</f>
        <v>125000</v>
      </c>
      <c r="D17" s="57" t="s">
        <v>95</v>
      </c>
      <c r="E17" s="63"/>
      <c r="F17" s="64"/>
      <c r="G17" s="65"/>
      <c r="H17" s="44"/>
      <c r="I17" s="75"/>
      <c r="J17" s="75"/>
      <c r="K17" s="75"/>
      <c r="L17" s="47"/>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row>
    <row r="18" spans="1:194" ht="15" customHeight="1">
      <c r="A18" s="44"/>
      <c r="B18" s="57" t="s">
        <v>3</v>
      </c>
      <c r="C18" s="66">
        <f>85000*1.03^(J28-1)</f>
        <v>85000</v>
      </c>
      <c r="D18" s="57" t="s">
        <v>95</v>
      </c>
      <c r="E18" s="63"/>
      <c r="F18" s="64"/>
      <c r="G18" s="65"/>
      <c r="H18" s="44"/>
      <c r="I18" s="75"/>
      <c r="J18" s="75"/>
      <c r="K18" s="75"/>
      <c r="L18" s="47"/>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row>
    <row r="19" spans="1:194" ht="15" customHeight="1">
      <c r="A19" s="44"/>
      <c r="B19" s="57" t="s">
        <v>72</v>
      </c>
      <c r="C19" s="58">
        <v>1</v>
      </c>
      <c r="D19" s="57" t="s">
        <v>74</v>
      </c>
      <c r="E19" s="63"/>
      <c r="F19" s="64"/>
      <c r="G19" s="65"/>
      <c r="H19" s="44"/>
      <c r="I19" s="75"/>
      <c r="J19" s="75"/>
      <c r="K19" s="75"/>
      <c r="L19" s="47"/>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row>
    <row r="20" spans="1:194" ht="15" customHeight="1">
      <c r="A20" s="44"/>
      <c r="B20" s="57" t="s">
        <v>73</v>
      </c>
      <c r="C20" s="58">
        <v>1</v>
      </c>
      <c r="D20" s="57" t="s">
        <v>74</v>
      </c>
      <c r="E20" s="63"/>
      <c r="F20" s="64"/>
      <c r="G20" s="65"/>
      <c r="H20" s="44"/>
      <c r="I20" s="76"/>
      <c r="J20" s="76"/>
      <c r="K20" s="76"/>
      <c r="L20" s="47"/>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row>
    <row r="21" spans="1:194" ht="15" customHeight="1">
      <c r="A21" s="44"/>
      <c r="B21" s="57" t="s">
        <v>75</v>
      </c>
      <c r="C21" s="77">
        <f>F44/4</f>
        <v>3</v>
      </c>
      <c r="D21" s="57" t="s">
        <v>95</v>
      </c>
      <c r="E21" s="63"/>
      <c r="F21" s="64"/>
      <c r="G21" s="65"/>
      <c r="H21" s="44"/>
      <c r="I21" s="52" t="s">
        <v>94</v>
      </c>
      <c r="J21" s="53" t="s">
        <v>91</v>
      </c>
      <c r="K21" s="53" t="s">
        <v>87</v>
      </c>
      <c r="L21" s="47"/>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row>
    <row r="22" spans="1:194" ht="15" customHeight="1">
      <c r="A22" s="44"/>
      <c r="B22" s="57" t="s">
        <v>79</v>
      </c>
      <c r="C22" s="66">
        <f>C19*756000</f>
        <v>756000</v>
      </c>
      <c r="D22" s="57" t="s">
        <v>95</v>
      </c>
      <c r="E22" s="63"/>
      <c r="F22" s="64"/>
      <c r="G22" s="65"/>
      <c r="H22" s="44"/>
      <c r="I22" s="57" t="s">
        <v>89</v>
      </c>
      <c r="J22" s="66">
        <f>1000*C26</f>
        <v>12000</v>
      </c>
      <c r="K22" s="57" t="s">
        <v>95</v>
      </c>
      <c r="L22" s="47"/>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row>
    <row r="23" spans="1:194" ht="15" customHeight="1">
      <c r="A23" s="44"/>
      <c r="B23" s="57" t="s">
        <v>78</v>
      </c>
      <c r="C23" s="66">
        <f>C20*1500000</f>
        <v>1500000</v>
      </c>
      <c r="D23" s="57" t="s">
        <v>95</v>
      </c>
      <c r="E23" s="63"/>
      <c r="F23" s="64"/>
      <c r="G23" s="65"/>
      <c r="H23" s="44"/>
      <c r="I23" s="57" t="s">
        <v>88</v>
      </c>
      <c r="J23" s="66">
        <f>PSUi!F48</f>
        <v>216372</v>
      </c>
      <c r="K23" s="57" t="s">
        <v>95</v>
      </c>
      <c r="L23" s="47"/>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row>
    <row r="24" spans="1:194" ht="15" customHeight="1">
      <c r="A24" s="44"/>
      <c r="B24" s="57" t="s">
        <v>61</v>
      </c>
      <c r="C24" s="66">
        <f>9.8*24*365*C21</f>
        <v>257544</v>
      </c>
      <c r="D24" s="57" t="s">
        <v>95</v>
      </c>
      <c r="E24" s="63"/>
      <c r="F24" s="64"/>
      <c r="G24" s="65"/>
      <c r="H24" s="44"/>
      <c r="I24" s="57" t="s">
        <v>92</v>
      </c>
      <c r="J24" s="66">
        <f>(C27*12)*C26</f>
        <v>144000</v>
      </c>
      <c r="K24" s="57" t="s">
        <v>95</v>
      </c>
      <c r="L24" s="47"/>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row>
    <row r="25" spans="1:194" ht="15" customHeight="1">
      <c r="A25" s="44"/>
      <c r="B25" s="57" t="s">
        <v>60</v>
      </c>
      <c r="C25" s="57">
        <v>1</v>
      </c>
      <c r="D25" s="57" t="s">
        <v>69</v>
      </c>
      <c r="E25" s="63"/>
      <c r="F25" s="64"/>
      <c r="G25" s="65"/>
      <c r="H25" s="44"/>
      <c r="I25" s="57" t="s">
        <v>66</v>
      </c>
      <c r="J25" s="57">
        <f>I3/100</f>
        <v>2.4700000000000002</v>
      </c>
      <c r="K25" s="57" t="s">
        <v>24</v>
      </c>
      <c r="L25" s="47"/>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row>
    <row r="26" spans="1:194" ht="15" customHeight="1">
      <c r="A26" s="44"/>
      <c r="B26" s="57" t="s">
        <v>58</v>
      </c>
      <c r="C26" s="57">
        <v>12</v>
      </c>
      <c r="D26" s="57" t="s">
        <v>76</v>
      </c>
      <c r="E26" s="63"/>
      <c r="F26" s="64"/>
      <c r="G26" s="65"/>
      <c r="H26" s="44"/>
      <c r="I26" s="57" t="s">
        <v>118</v>
      </c>
      <c r="J26" s="58">
        <f>(G58/100)</f>
        <v>0.5</v>
      </c>
      <c r="K26" s="57" t="s">
        <v>84</v>
      </c>
      <c r="L26" s="47"/>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row>
    <row r="27" spans="1:194" ht="15" customHeight="1">
      <c r="A27" s="44"/>
      <c r="B27" s="57" t="s">
        <v>77</v>
      </c>
      <c r="C27" s="66">
        <v>1000</v>
      </c>
      <c r="D27" s="57" t="s">
        <v>95</v>
      </c>
      <c r="E27" s="63"/>
      <c r="F27" s="64"/>
      <c r="G27" s="65"/>
      <c r="H27" s="44"/>
      <c r="I27" s="57" t="s">
        <v>126</v>
      </c>
      <c r="J27" s="78">
        <f>10000*L28</f>
        <v>330000</v>
      </c>
      <c r="K27" s="57" t="s">
        <v>96</v>
      </c>
      <c r="L27" s="47"/>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row>
    <row r="28" spans="1:194" ht="15" customHeight="1">
      <c r="A28" s="44"/>
      <c r="B28" s="57" t="s">
        <v>119</v>
      </c>
      <c r="C28" s="79">
        <f>Fwater!A4</f>
        <v>864000</v>
      </c>
      <c r="D28" s="57" t="s">
        <v>95</v>
      </c>
      <c r="E28" s="63"/>
      <c r="F28" s="64"/>
      <c r="G28" s="65"/>
      <c r="H28" s="44"/>
      <c r="I28" s="57" t="s">
        <v>117</v>
      </c>
      <c r="J28" s="57">
        <v>1</v>
      </c>
      <c r="K28" s="57" t="s">
        <v>67</v>
      </c>
      <c r="L28" s="80">
        <v>33</v>
      </c>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row>
    <row r="29" spans="1:194" ht="15" customHeight="1">
      <c r="A29" s="44"/>
      <c r="B29" s="57" t="s">
        <v>59</v>
      </c>
      <c r="C29" s="57">
        <f>C26*4000000</f>
        <v>48000000</v>
      </c>
      <c r="D29" s="57" t="s">
        <v>96</v>
      </c>
      <c r="E29" s="63"/>
      <c r="F29" s="64"/>
      <c r="G29" s="65"/>
      <c r="H29" s="44"/>
      <c r="I29" s="57" t="s">
        <v>4</v>
      </c>
      <c r="J29" s="77">
        <f>G60/10</f>
        <v>8</v>
      </c>
      <c r="K29" s="57" t="s">
        <v>95</v>
      </c>
      <c r="L29" s="47"/>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row>
    <row r="30" spans="1:194" ht="15" customHeight="1">
      <c r="A30" s="44"/>
      <c r="B30" s="57" t="s">
        <v>98</v>
      </c>
      <c r="C30" s="66">
        <f>(C29/1000)*0.28</f>
        <v>13440.000000000002</v>
      </c>
      <c r="D30" s="57" t="s">
        <v>95</v>
      </c>
      <c r="E30" s="63"/>
      <c r="F30" s="81"/>
      <c r="G30" s="65"/>
      <c r="H30" s="44"/>
      <c r="I30" s="67" t="s">
        <v>115</v>
      </c>
      <c r="J30" s="67">
        <f>J22+J23+J24</f>
        <v>372372</v>
      </c>
      <c r="K30" s="67" t="s">
        <v>95</v>
      </c>
      <c r="L30" s="47"/>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row>
    <row r="31" spans="1:194" ht="15" customHeight="1">
      <c r="A31" s="44"/>
      <c r="B31" s="57" t="s">
        <v>99</v>
      </c>
      <c r="C31" s="66">
        <f>ROUNDUP(J28/15,0)*10000*C25</f>
        <v>10000</v>
      </c>
      <c r="D31" s="57" t="s">
        <v>95</v>
      </c>
      <c r="E31" s="63"/>
      <c r="F31" s="64"/>
      <c r="G31" s="65"/>
      <c r="H31" s="44"/>
      <c r="I31" s="76"/>
      <c r="J31" s="76"/>
      <c r="K31" s="76"/>
      <c r="L31" s="47"/>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row>
    <row r="32" spans="1:194" ht="15" customHeight="1">
      <c r="A32" s="44"/>
      <c r="B32" s="57" t="s">
        <v>85</v>
      </c>
      <c r="C32" s="66">
        <f>5000*C26</f>
        <v>60000</v>
      </c>
      <c r="D32" s="57" t="s">
        <v>95</v>
      </c>
      <c r="E32" s="63"/>
      <c r="F32" s="81"/>
      <c r="G32" s="65"/>
      <c r="H32" s="44"/>
      <c r="I32" s="82" t="s">
        <v>97</v>
      </c>
      <c r="J32" s="53" t="s">
        <v>91</v>
      </c>
      <c r="K32" s="53" t="s">
        <v>87</v>
      </c>
      <c r="L32" s="47"/>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row>
    <row r="33" spans="1:194" ht="15" customHeight="1">
      <c r="A33" s="44"/>
      <c r="B33" s="57" t="s">
        <v>86</v>
      </c>
      <c r="C33" s="66">
        <f>C25*J28*1000</f>
        <v>1000</v>
      </c>
      <c r="D33" s="57" t="s">
        <v>95</v>
      </c>
      <c r="E33" s="63"/>
      <c r="F33" s="64"/>
      <c r="G33" s="65"/>
      <c r="H33" s="44"/>
      <c r="I33" s="83" t="s">
        <v>116</v>
      </c>
      <c r="J33" s="84">
        <f>Rev!C32</f>
        <v>31680000</v>
      </c>
      <c r="K33" s="85" t="s">
        <v>95</v>
      </c>
      <c r="L33" s="47"/>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row>
    <row r="34" spans="1:194" ht="15" customHeight="1">
      <c r="A34" s="44"/>
      <c r="B34" s="57" t="s">
        <v>6</v>
      </c>
      <c r="C34" s="66">
        <f>512253*C4</f>
        <v>17928855</v>
      </c>
      <c r="D34" s="57" t="s">
        <v>95</v>
      </c>
      <c r="E34" s="63"/>
      <c r="F34" s="64"/>
      <c r="G34" s="65"/>
      <c r="H34" s="44"/>
      <c r="I34" s="86" t="s">
        <v>114</v>
      </c>
      <c r="J34" s="87">
        <f>(C8+C35+J30)</f>
        <v>21541505</v>
      </c>
      <c r="K34" s="88" t="s">
        <v>95</v>
      </c>
      <c r="L34" s="47"/>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row>
    <row r="35" spans="1:194" ht="15" customHeight="1">
      <c r="A35" s="44"/>
      <c r="B35" s="67" t="s">
        <v>115</v>
      </c>
      <c r="C35" s="67">
        <f>C13+C14+C15+C16+C17+C18+C22+C23+C24+C30+C31+C32+C33+C34</f>
        <v>21049133</v>
      </c>
      <c r="D35" s="67" t="s">
        <v>95</v>
      </c>
      <c r="E35" s="63"/>
      <c r="F35" s="64"/>
      <c r="G35" s="65"/>
      <c r="H35" s="44"/>
      <c r="I35" s="89" t="s">
        <v>113</v>
      </c>
      <c r="J35" s="90">
        <f>J33-J34</f>
        <v>10138495</v>
      </c>
      <c r="K35" s="91" t="s">
        <v>95</v>
      </c>
      <c r="L35" s="47"/>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row>
    <row r="36" spans="1:194" ht="12" customHeight="1">
      <c r="A36" s="44"/>
      <c r="B36" s="50"/>
      <c r="C36" s="50"/>
      <c r="D36" s="50"/>
      <c r="E36" s="92"/>
      <c r="F36" s="71"/>
      <c r="G36" s="72"/>
      <c r="H36" s="73"/>
      <c r="I36" s="44"/>
      <c r="J36" s="93"/>
      <c r="K36" s="44"/>
      <c r="L36" s="47"/>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row>
    <row r="37" spans="1:194" ht="15" customHeight="1">
      <c r="E37" s="96"/>
      <c r="F37" s="97"/>
      <c r="G37" s="98"/>
      <c r="H37" s="49"/>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row>
    <row r="38" spans="1:194" ht="15" customHeight="1">
      <c r="E38" s="99"/>
      <c r="F38" s="97"/>
      <c r="G38" s="98"/>
      <c r="H38" s="49"/>
      <c r="J38" s="100"/>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row>
    <row r="39" spans="1:194" ht="15" customHeight="1">
      <c r="E39" s="99"/>
      <c r="F39" s="97"/>
      <c r="G39" s="98"/>
      <c r="H39" s="49"/>
      <c r="J39" s="100"/>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row>
    <row r="40" spans="1:194" ht="15" customHeight="1">
      <c r="E40" s="99"/>
      <c r="F40" s="97"/>
      <c r="G40" s="98"/>
      <c r="H40" s="49"/>
      <c r="I40" s="100"/>
      <c r="J40" s="101"/>
      <c r="K40" s="10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row>
    <row r="41" spans="1:194" ht="15" customHeight="1">
      <c r="E41" s="103"/>
      <c r="F41" s="97"/>
      <c r="G41" s="98"/>
      <c r="H41" s="49"/>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row>
    <row r="42" spans="1:194" ht="15" customHeight="1">
      <c r="E42" s="103"/>
      <c r="F42" s="97"/>
      <c r="G42" s="98"/>
      <c r="H42" s="51"/>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row>
    <row r="43" spans="1:194" ht="15" customHeight="1">
      <c r="E43" s="103"/>
      <c r="F43" s="97"/>
      <c r="G43" s="98"/>
      <c r="H43" s="49"/>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row>
    <row r="44" spans="1:194" ht="15" customHeight="1">
      <c r="E44" s="99"/>
      <c r="F44" s="97">
        <v>12</v>
      </c>
      <c r="G44" s="98"/>
      <c r="H44" s="49"/>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row>
    <row r="45" spans="1:194" ht="15" customHeight="1">
      <c r="E45" s="99"/>
      <c r="F45" s="97"/>
      <c r="G45" s="98"/>
      <c r="H45" s="49"/>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row>
    <row r="46" spans="1:194" ht="22.5" customHeight="1">
      <c r="B46" s="51"/>
      <c r="C46" s="51"/>
      <c r="D46" s="51"/>
      <c r="E46" s="48"/>
      <c r="F46" s="48"/>
      <c r="G46" s="48"/>
      <c r="H46" s="51"/>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row>
    <row r="47" spans="1:194" ht="15" hidden="1" customHeight="1">
      <c r="B47" s="51"/>
      <c r="C47" s="51"/>
      <c r="D47" s="51"/>
      <c r="E47" s="48"/>
      <c r="F47" s="48"/>
      <c r="G47" s="48"/>
      <c r="H47" s="51"/>
      <c r="I47" s="48"/>
      <c r="J47" s="48"/>
      <c r="K47" s="48"/>
      <c r="L47" s="48"/>
      <c r="M47" s="48"/>
      <c r="N47" s="48"/>
      <c r="O47" s="48"/>
      <c r="P47" s="48"/>
      <c r="Q47" s="48"/>
      <c r="R47" s="48"/>
      <c r="S47" s="48"/>
      <c r="T47" s="48"/>
      <c r="U47" s="48"/>
      <c r="V47" s="48"/>
      <c r="W47" s="48"/>
      <c r="X47" s="48"/>
      <c r="Y47" s="48"/>
      <c r="Z47" s="48"/>
      <c r="AA47" s="48"/>
      <c r="AB47" s="48"/>
      <c r="AC47" s="48"/>
      <c r="AD47" s="48"/>
    </row>
    <row r="48" spans="1:194" ht="15" customHeight="1">
      <c r="B48" s="51"/>
      <c r="C48" s="51"/>
      <c r="D48" s="51"/>
      <c r="E48" s="48"/>
      <c r="F48" s="48"/>
      <c r="G48" s="48"/>
      <c r="H48" s="51"/>
      <c r="I48" s="51"/>
      <c r="J48" s="48"/>
      <c r="K48" s="48"/>
      <c r="L48" s="48"/>
      <c r="M48" s="48"/>
      <c r="N48" s="48"/>
      <c r="O48" s="48"/>
      <c r="P48" s="48"/>
      <c r="Q48" s="48"/>
      <c r="R48" s="48"/>
      <c r="S48" s="48"/>
      <c r="T48" s="48"/>
      <c r="U48" s="48"/>
      <c r="V48" s="48"/>
      <c r="W48" s="48"/>
      <c r="X48" s="48"/>
      <c r="Y48" s="48"/>
      <c r="Z48" s="48"/>
      <c r="AA48" s="48"/>
      <c r="AB48" s="48"/>
      <c r="AC48" s="48"/>
      <c r="AD48" s="48"/>
    </row>
    <row r="49" spans="2:30" ht="15" customHeight="1">
      <c r="B49" s="51"/>
      <c r="C49" s="51"/>
      <c r="D49" s="51"/>
      <c r="E49" s="48"/>
      <c r="F49" s="48"/>
      <c r="G49" s="48"/>
      <c r="H49" s="51"/>
      <c r="I49" s="51"/>
      <c r="J49" s="48"/>
      <c r="K49" s="48"/>
      <c r="L49" s="48"/>
      <c r="M49" s="48"/>
      <c r="N49" s="48"/>
      <c r="O49" s="48"/>
      <c r="P49" s="48"/>
      <c r="Q49" s="48"/>
      <c r="R49" s="48"/>
      <c r="S49" s="48"/>
      <c r="T49" s="48"/>
      <c r="U49" s="48"/>
      <c r="V49" s="48"/>
      <c r="W49" s="48"/>
      <c r="X49" s="48"/>
      <c r="Y49" s="48"/>
      <c r="Z49" s="48"/>
      <c r="AA49" s="48"/>
      <c r="AB49" s="48"/>
      <c r="AC49" s="48"/>
      <c r="AD49" s="48"/>
    </row>
    <row r="50" spans="2:30" ht="15" customHeight="1">
      <c r="B50" s="51"/>
      <c r="C50" s="51"/>
      <c r="D50" s="51"/>
      <c r="E50" s="48"/>
      <c r="F50" s="48"/>
      <c r="G50" s="48"/>
      <c r="H50" s="51"/>
      <c r="I50" s="51"/>
      <c r="J50" s="48"/>
      <c r="K50" s="48"/>
      <c r="L50" s="48"/>
      <c r="M50" s="48"/>
      <c r="N50" s="48"/>
      <c r="O50" s="48"/>
      <c r="P50" s="48"/>
      <c r="Q50" s="48"/>
      <c r="R50" s="48"/>
      <c r="S50" s="48"/>
      <c r="T50" s="48"/>
      <c r="U50" s="48"/>
      <c r="V50" s="48"/>
      <c r="W50" s="48"/>
      <c r="X50" s="48"/>
      <c r="Y50" s="48"/>
      <c r="Z50" s="48"/>
      <c r="AA50" s="48"/>
      <c r="AB50" s="48"/>
      <c r="AC50" s="48"/>
      <c r="AD50" s="48"/>
    </row>
    <row r="51" spans="2:30" ht="15">
      <c r="B51" s="51"/>
      <c r="C51" s="51"/>
      <c r="D51" s="51"/>
      <c r="E51" s="48"/>
      <c r="F51" s="48"/>
      <c r="G51" s="48"/>
      <c r="H51" s="51"/>
      <c r="I51" s="51"/>
      <c r="J51" s="48"/>
      <c r="K51" s="48"/>
      <c r="L51" s="48"/>
      <c r="M51" s="48"/>
      <c r="N51" s="48"/>
      <c r="O51" s="48"/>
      <c r="P51" s="48"/>
      <c r="Q51" s="48"/>
      <c r="R51" s="48"/>
      <c r="S51" s="48"/>
      <c r="T51" s="48"/>
      <c r="U51" s="48"/>
      <c r="V51" s="48"/>
      <c r="W51" s="48"/>
      <c r="X51" s="48"/>
      <c r="Y51" s="48"/>
      <c r="Z51" s="48"/>
      <c r="AA51" s="48"/>
      <c r="AB51" s="48"/>
      <c r="AC51" s="48"/>
      <c r="AD51" s="48"/>
    </row>
    <row r="52" spans="2:30" ht="15">
      <c r="B52" s="51"/>
      <c r="C52" s="51"/>
      <c r="D52" s="51"/>
      <c r="E52" s="48"/>
      <c r="F52" s="48"/>
      <c r="G52" s="48"/>
      <c r="H52" s="51"/>
      <c r="I52" s="51"/>
      <c r="J52" s="48"/>
      <c r="K52" s="48"/>
      <c r="L52" s="48"/>
      <c r="M52" s="48"/>
      <c r="N52" s="48"/>
      <c r="O52" s="48"/>
      <c r="P52" s="48"/>
      <c r="Q52" s="48"/>
      <c r="R52" s="48"/>
      <c r="S52" s="48"/>
      <c r="T52" s="48"/>
      <c r="U52" s="48"/>
      <c r="V52" s="48"/>
      <c r="W52" s="48"/>
      <c r="X52" s="48"/>
      <c r="Y52" s="48"/>
      <c r="Z52" s="48"/>
      <c r="AA52" s="48"/>
      <c r="AB52" s="48"/>
      <c r="AC52" s="48"/>
      <c r="AD52" s="48"/>
    </row>
    <row r="53" spans="2:30" ht="15">
      <c r="B53" s="51"/>
      <c r="C53" s="51"/>
      <c r="D53" s="51"/>
      <c r="E53" s="48"/>
      <c r="F53" s="48"/>
      <c r="G53" s="48"/>
      <c r="H53" s="51"/>
      <c r="I53" s="51"/>
      <c r="J53" s="48"/>
      <c r="K53" s="48"/>
      <c r="L53" s="48"/>
      <c r="M53" s="48"/>
      <c r="N53" s="48"/>
      <c r="O53" s="48"/>
      <c r="P53" s="48"/>
      <c r="Q53" s="48"/>
      <c r="R53" s="48"/>
      <c r="S53" s="48"/>
      <c r="T53" s="48"/>
      <c r="U53" s="48"/>
      <c r="V53" s="48"/>
      <c r="W53" s="48"/>
      <c r="X53" s="48"/>
      <c r="Y53" s="48"/>
      <c r="Z53" s="48"/>
      <c r="AA53" s="48"/>
      <c r="AB53" s="48"/>
      <c r="AC53" s="48"/>
      <c r="AD53" s="48"/>
    </row>
    <row r="54" spans="2:30" ht="15">
      <c r="B54" s="51"/>
      <c r="C54" s="51"/>
      <c r="D54" s="51"/>
      <c r="E54" s="48"/>
      <c r="F54" s="48"/>
      <c r="G54" s="48"/>
      <c r="H54" s="51"/>
      <c r="I54" s="51"/>
      <c r="J54" s="48"/>
      <c r="K54" s="48"/>
      <c r="L54" s="48"/>
      <c r="M54" s="48"/>
      <c r="N54" s="48"/>
      <c r="O54" s="48"/>
      <c r="P54" s="48"/>
      <c r="Q54" s="48"/>
      <c r="R54" s="48"/>
      <c r="S54" s="48"/>
      <c r="T54" s="48"/>
      <c r="U54" s="48"/>
      <c r="V54" s="48"/>
      <c r="W54" s="48"/>
      <c r="X54" s="48"/>
      <c r="Y54" s="48"/>
      <c r="Z54" s="48"/>
      <c r="AA54" s="48"/>
      <c r="AB54" s="48"/>
      <c r="AC54" s="48"/>
      <c r="AD54" s="48"/>
    </row>
    <row r="55" spans="2:30" ht="15">
      <c r="B55" s="51"/>
      <c r="C55" s="51"/>
      <c r="D55" s="51"/>
      <c r="E55" s="48"/>
      <c r="F55" s="48"/>
      <c r="G55" s="48"/>
      <c r="H55" s="51"/>
      <c r="I55" s="51"/>
      <c r="J55" s="48"/>
      <c r="K55" s="48"/>
      <c r="L55" s="48"/>
      <c r="M55" s="48"/>
      <c r="N55" s="48"/>
      <c r="O55" s="48"/>
      <c r="P55" s="48"/>
      <c r="Q55" s="48"/>
      <c r="R55" s="48"/>
      <c r="S55" s="48"/>
      <c r="T55" s="48"/>
      <c r="U55" s="48"/>
      <c r="V55" s="48"/>
      <c r="W55" s="48"/>
      <c r="X55" s="48"/>
      <c r="Y55" s="48"/>
      <c r="Z55" s="48"/>
      <c r="AA55" s="48"/>
      <c r="AB55" s="48"/>
      <c r="AC55" s="48"/>
      <c r="AD55" s="48"/>
    </row>
    <row r="56" spans="2:30" ht="15">
      <c r="B56" s="51"/>
      <c r="C56" s="51"/>
      <c r="D56" s="51"/>
      <c r="E56" s="48"/>
      <c r="F56" s="48"/>
      <c r="G56" s="48"/>
      <c r="H56" s="51"/>
      <c r="I56" s="51"/>
      <c r="J56" s="48"/>
      <c r="K56" s="48"/>
      <c r="L56" s="48"/>
      <c r="M56" s="48"/>
      <c r="N56" s="48"/>
      <c r="O56" s="48"/>
      <c r="P56" s="48"/>
      <c r="Q56" s="48"/>
      <c r="R56" s="48"/>
      <c r="S56" s="48"/>
      <c r="T56" s="48"/>
      <c r="U56" s="48"/>
      <c r="V56" s="48"/>
      <c r="W56" s="48"/>
      <c r="X56" s="48"/>
      <c r="Y56" s="48"/>
      <c r="Z56" s="48"/>
      <c r="AA56" s="48"/>
      <c r="AB56" s="48"/>
      <c r="AC56" s="48"/>
      <c r="AD56" s="48"/>
    </row>
    <row r="57" spans="2:30" ht="15">
      <c r="B57" s="51"/>
      <c r="C57" s="51"/>
      <c r="D57" s="51"/>
      <c r="E57" s="48"/>
      <c r="F57" s="48"/>
      <c r="G57" s="48">
        <v>157</v>
      </c>
      <c r="H57" s="51"/>
      <c r="I57" s="51"/>
      <c r="J57" s="48"/>
      <c r="K57" s="48"/>
      <c r="L57" s="48"/>
      <c r="M57" s="48"/>
      <c r="N57" s="48"/>
      <c r="O57" s="48"/>
      <c r="P57" s="48"/>
      <c r="Q57" s="48"/>
      <c r="R57" s="48"/>
      <c r="S57" s="48"/>
      <c r="T57" s="48"/>
      <c r="U57" s="48"/>
      <c r="V57" s="48"/>
      <c r="W57" s="48"/>
      <c r="X57" s="48"/>
      <c r="Y57" s="48"/>
      <c r="Z57" s="48"/>
      <c r="AA57" s="48"/>
      <c r="AB57" s="48"/>
      <c r="AC57" s="48"/>
      <c r="AD57" s="48"/>
    </row>
    <row r="58" spans="2:30" ht="15">
      <c r="B58" s="51"/>
      <c r="C58" s="51"/>
      <c r="D58" s="51"/>
      <c r="E58" s="48"/>
      <c r="F58" s="48"/>
      <c r="G58" s="48">
        <v>50</v>
      </c>
      <c r="H58" s="51"/>
      <c r="I58" s="51"/>
      <c r="J58" s="48"/>
      <c r="K58" s="48"/>
      <c r="L58" s="48"/>
      <c r="M58" s="48"/>
      <c r="N58" s="48"/>
      <c r="O58" s="48"/>
      <c r="P58" s="48"/>
      <c r="Q58" s="48"/>
      <c r="R58" s="48"/>
      <c r="S58" s="48"/>
      <c r="T58" s="48"/>
      <c r="U58" s="48"/>
      <c r="V58" s="48"/>
      <c r="W58" s="48"/>
      <c r="X58" s="48"/>
      <c r="Y58" s="48"/>
      <c r="Z58" s="48"/>
      <c r="AA58" s="48"/>
      <c r="AB58" s="48"/>
      <c r="AC58" s="48"/>
      <c r="AD58" s="48"/>
    </row>
    <row r="59" spans="2:30" ht="15">
      <c r="B59" s="51"/>
      <c r="C59" s="51"/>
      <c r="D59" s="51"/>
      <c r="E59" s="48"/>
      <c r="F59" s="48"/>
      <c r="G59" s="48"/>
      <c r="H59" s="51"/>
      <c r="I59" s="51"/>
      <c r="J59" s="48"/>
      <c r="K59" s="48"/>
      <c r="L59" s="48"/>
      <c r="M59" s="48"/>
      <c r="N59" s="48"/>
      <c r="O59" s="48"/>
      <c r="P59" s="48"/>
      <c r="Q59" s="48"/>
      <c r="R59" s="48"/>
      <c r="S59" s="48"/>
      <c r="T59" s="48"/>
      <c r="U59" s="48"/>
      <c r="V59" s="48"/>
      <c r="W59" s="48"/>
      <c r="X59" s="48"/>
      <c r="Y59" s="48"/>
      <c r="Z59" s="48"/>
      <c r="AA59" s="48"/>
      <c r="AB59" s="48"/>
      <c r="AC59" s="48"/>
      <c r="AD59" s="48"/>
    </row>
    <row r="60" spans="2:30" ht="15">
      <c r="B60" s="51"/>
      <c r="C60" s="51"/>
      <c r="D60" s="51"/>
      <c r="E60" s="48"/>
      <c r="F60" s="48"/>
      <c r="G60" s="48">
        <v>80</v>
      </c>
      <c r="H60" s="51"/>
      <c r="I60" s="51"/>
      <c r="J60" s="48"/>
      <c r="K60" s="48"/>
      <c r="L60" s="48"/>
      <c r="M60" s="48"/>
      <c r="N60" s="48"/>
      <c r="O60" s="48"/>
      <c r="P60" s="48"/>
      <c r="Q60" s="48"/>
      <c r="R60" s="48"/>
      <c r="S60" s="48"/>
      <c r="T60" s="48"/>
      <c r="U60" s="48"/>
      <c r="V60" s="48"/>
      <c r="W60" s="48"/>
      <c r="X60" s="48"/>
      <c r="Y60" s="48"/>
      <c r="Z60" s="48"/>
      <c r="AA60" s="48"/>
      <c r="AB60" s="48"/>
      <c r="AC60" s="48"/>
      <c r="AD60" s="48"/>
    </row>
    <row r="61" spans="2:30" ht="15">
      <c r="B61" s="51"/>
      <c r="C61" s="51"/>
      <c r="D61" s="51"/>
      <c r="E61" s="48"/>
      <c r="F61" s="48"/>
      <c r="G61" s="48"/>
      <c r="H61" s="51"/>
      <c r="I61" s="51"/>
      <c r="J61" s="48"/>
      <c r="K61" s="48"/>
      <c r="L61" s="48"/>
      <c r="M61" s="48"/>
      <c r="N61" s="48"/>
      <c r="O61" s="48"/>
      <c r="P61" s="48"/>
      <c r="Q61" s="48"/>
      <c r="R61" s="48"/>
      <c r="S61" s="48"/>
      <c r="T61" s="48"/>
      <c r="U61" s="48"/>
      <c r="V61" s="48"/>
      <c r="W61" s="48"/>
      <c r="X61" s="48"/>
      <c r="Y61" s="48"/>
      <c r="Z61" s="48"/>
      <c r="AA61" s="48"/>
      <c r="AB61" s="48"/>
      <c r="AC61" s="48"/>
      <c r="AD61" s="48"/>
    </row>
    <row r="62" spans="2:30" ht="15">
      <c r="B62" s="51"/>
      <c r="C62" s="51"/>
      <c r="D62" s="51"/>
      <c r="E62" s="48"/>
      <c r="F62" s="48"/>
      <c r="G62" s="48"/>
      <c r="H62" s="51"/>
      <c r="I62" s="51"/>
      <c r="J62" s="48"/>
      <c r="K62" s="48"/>
      <c r="L62" s="48"/>
      <c r="M62" s="48"/>
      <c r="N62" s="48"/>
      <c r="O62" s="48"/>
      <c r="P62" s="48"/>
      <c r="Q62" s="48"/>
      <c r="R62" s="48"/>
      <c r="S62" s="48"/>
      <c r="T62" s="48"/>
      <c r="U62" s="48"/>
      <c r="V62" s="48"/>
      <c r="W62" s="48"/>
      <c r="X62" s="48"/>
      <c r="Y62" s="48"/>
      <c r="Z62" s="48"/>
      <c r="AA62" s="48"/>
      <c r="AB62" s="48"/>
      <c r="AC62" s="48"/>
      <c r="AD62" s="48"/>
    </row>
    <row r="63" spans="2:30" ht="15">
      <c r="B63" s="51"/>
      <c r="C63" s="51"/>
      <c r="D63" s="51"/>
      <c r="E63" s="48"/>
      <c r="F63" s="48"/>
      <c r="G63" s="48"/>
      <c r="H63" s="51"/>
      <c r="I63" s="51"/>
      <c r="J63" s="48"/>
      <c r="K63" s="48"/>
      <c r="L63" s="48"/>
      <c r="M63" s="48"/>
      <c r="N63" s="48"/>
      <c r="O63" s="48"/>
      <c r="P63" s="48"/>
      <c r="Q63" s="48"/>
      <c r="R63" s="48"/>
      <c r="S63" s="48"/>
      <c r="T63" s="48"/>
      <c r="U63" s="48"/>
      <c r="V63" s="48"/>
      <c r="W63" s="48"/>
      <c r="X63" s="48"/>
      <c r="Y63" s="48"/>
      <c r="Z63" s="48"/>
      <c r="AA63" s="48"/>
      <c r="AB63" s="48"/>
      <c r="AC63" s="48"/>
      <c r="AD63" s="48"/>
    </row>
    <row r="64" spans="2:30" ht="15">
      <c r="B64" s="51"/>
      <c r="C64" s="51"/>
      <c r="D64" s="51"/>
      <c r="E64" s="48"/>
      <c r="F64" s="48"/>
      <c r="G64" s="48"/>
      <c r="H64" s="51"/>
      <c r="I64" s="51"/>
      <c r="J64" s="48"/>
      <c r="K64" s="48"/>
      <c r="L64" s="48"/>
      <c r="M64" s="48"/>
      <c r="N64" s="48"/>
      <c r="O64" s="48"/>
      <c r="P64" s="48"/>
      <c r="Q64" s="48"/>
      <c r="R64" s="48"/>
      <c r="S64" s="48"/>
      <c r="T64" s="48"/>
      <c r="U64" s="48"/>
      <c r="V64" s="48"/>
      <c r="W64" s="48"/>
      <c r="X64" s="48"/>
      <c r="Y64" s="48"/>
      <c r="Z64" s="48"/>
      <c r="AA64" s="48"/>
      <c r="AB64" s="48"/>
      <c r="AC64" s="48"/>
      <c r="AD64" s="48"/>
    </row>
    <row r="65" spans="2:30" ht="15">
      <c r="B65" s="51"/>
      <c r="C65" s="51"/>
      <c r="D65" s="51"/>
      <c r="E65" s="48"/>
      <c r="F65" s="48"/>
      <c r="G65" s="48"/>
      <c r="H65" s="51"/>
      <c r="I65" s="51"/>
      <c r="J65" s="48"/>
      <c r="K65" s="48"/>
      <c r="L65" s="48"/>
      <c r="M65" s="48"/>
      <c r="N65" s="48"/>
      <c r="O65" s="48"/>
      <c r="P65" s="48"/>
      <c r="Q65" s="48"/>
      <c r="R65" s="48"/>
      <c r="S65" s="48"/>
      <c r="T65" s="48"/>
      <c r="U65" s="48"/>
      <c r="V65" s="48"/>
      <c r="W65" s="48"/>
      <c r="X65" s="48"/>
      <c r="Y65" s="48"/>
      <c r="Z65" s="48"/>
      <c r="AA65" s="48"/>
      <c r="AB65" s="48"/>
      <c r="AC65" s="48"/>
      <c r="AD65" s="48"/>
    </row>
    <row r="66" spans="2:30" ht="15">
      <c r="B66" s="51"/>
      <c r="C66" s="51"/>
      <c r="D66" s="51"/>
      <c r="E66" s="48"/>
      <c r="F66" s="48"/>
      <c r="G66" s="48"/>
      <c r="H66" s="51"/>
      <c r="I66" s="51"/>
      <c r="J66" s="48"/>
      <c r="K66" s="48"/>
      <c r="L66" s="48"/>
      <c r="M66" s="48"/>
      <c r="N66" s="48"/>
      <c r="O66" s="48"/>
      <c r="P66" s="48"/>
      <c r="Q66" s="48"/>
      <c r="R66" s="48"/>
      <c r="S66" s="48"/>
      <c r="T66" s="48"/>
      <c r="U66" s="48"/>
      <c r="V66" s="48"/>
      <c r="W66" s="48"/>
      <c r="X66" s="48"/>
      <c r="Y66" s="48"/>
      <c r="Z66" s="48"/>
      <c r="AA66" s="48"/>
      <c r="AB66" s="48"/>
      <c r="AC66" s="48"/>
      <c r="AD66" s="48"/>
    </row>
    <row r="67" spans="2:30" ht="15">
      <c r="B67" s="51"/>
      <c r="C67" s="51"/>
      <c r="D67" s="51"/>
      <c r="E67" s="48"/>
      <c r="F67" s="48"/>
      <c r="G67" s="48"/>
      <c r="H67" s="51"/>
      <c r="I67" s="51"/>
      <c r="J67" s="48"/>
      <c r="K67" s="48"/>
      <c r="L67" s="48"/>
      <c r="M67" s="48"/>
      <c r="N67" s="48"/>
      <c r="O67" s="48"/>
      <c r="P67" s="48"/>
      <c r="Q67" s="48"/>
      <c r="R67" s="48"/>
      <c r="S67" s="48"/>
      <c r="T67" s="48"/>
      <c r="U67" s="48"/>
      <c r="V67" s="48"/>
      <c r="W67" s="48"/>
      <c r="X67" s="48"/>
      <c r="Y67" s="48"/>
      <c r="Z67" s="48"/>
      <c r="AA67" s="48"/>
      <c r="AB67" s="48"/>
      <c r="AC67" s="48"/>
      <c r="AD67" s="48"/>
    </row>
    <row r="68" spans="2:30" ht="15">
      <c r="B68" s="51"/>
      <c r="C68" s="51"/>
      <c r="D68" s="51"/>
      <c r="E68" s="48"/>
      <c r="F68" s="48"/>
      <c r="G68" s="48"/>
      <c r="H68" s="51"/>
      <c r="I68" s="51"/>
      <c r="J68" s="48"/>
      <c r="K68" s="48"/>
      <c r="L68" s="48"/>
      <c r="M68" s="48"/>
      <c r="N68" s="48"/>
      <c r="O68" s="48"/>
      <c r="P68" s="48"/>
      <c r="Q68" s="48"/>
      <c r="R68" s="48"/>
      <c r="S68" s="48"/>
      <c r="T68" s="48"/>
      <c r="U68" s="48"/>
      <c r="V68" s="48"/>
      <c r="W68" s="48"/>
      <c r="X68" s="48"/>
      <c r="Y68" s="48"/>
      <c r="Z68" s="48"/>
      <c r="AA68" s="48"/>
      <c r="AB68" s="48"/>
      <c r="AC68" s="48"/>
      <c r="AD68" s="48"/>
    </row>
    <row r="69" spans="2:30" ht="15">
      <c r="B69" s="51"/>
      <c r="C69" s="51"/>
      <c r="D69" s="51"/>
      <c r="E69" s="48"/>
      <c r="F69" s="48"/>
      <c r="G69" s="48"/>
      <c r="H69" s="51"/>
      <c r="I69" s="51"/>
      <c r="J69" s="48"/>
      <c r="K69" s="48"/>
      <c r="L69" s="48"/>
      <c r="M69" s="48"/>
      <c r="N69" s="48"/>
      <c r="O69" s="48"/>
      <c r="P69" s="48"/>
      <c r="Q69" s="48"/>
      <c r="R69" s="48"/>
      <c r="S69" s="48"/>
      <c r="T69" s="48"/>
      <c r="U69" s="48"/>
      <c r="V69" s="48"/>
      <c r="W69" s="48"/>
      <c r="X69" s="48"/>
      <c r="Y69" s="48"/>
      <c r="Z69" s="48"/>
      <c r="AA69" s="48"/>
      <c r="AB69" s="48"/>
      <c r="AC69" s="48"/>
      <c r="AD69" s="48"/>
    </row>
    <row r="70" spans="2:30" ht="15">
      <c r="B70" s="51"/>
      <c r="C70" s="51"/>
      <c r="D70" s="51"/>
      <c r="E70" s="48"/>
      <c r="F70" s="48"/>
      <c r="G70" s="48"/>
      <c r="H70" s="51"/>
      <c r="I70" s="51"/>
      <c r="J70" s="48"/>
      <c r="K70" s="48"/>
      <c r="L70" s="48"/>
      <c r="M70" s="48"/>
      <c r="N70" s="48"/>
      <c r="O70" s="48"/>
      <c r="P70" s="48"/>
      <c r="Q70" s="48"/>
      <c r="R70" s="48"/>
      <c r="S70" s="48"/>
      <c r="T70" s="48"/>
      <c r="U70" s="48"/>
      <c r="V70" s="48"/>
      <c r="W70" s="48"/>
      <c r="X70" s="48"/>
      <c r="Y70" s="48"/>
      <c r="Z70" s="48"/>
      <c r="AA70" s="48"/>
      <c r="AB70" s="48"/>
      <c r="AC70" s="48"/>
      <c r="AD70" s="48"/>
    </row>
    <row r="71" spans="2:30" ht="15">
      <c r="B71" s="51"/>
      <c r="C71" s="51"/>
      <c r="D71" s="51"/>
      <c r="E71" s="48"/>
      <c r="F71" s="48"/>
      <c r="G71" s="48"/>
      <c r="H71" s="51"/>
      <c r="I71" s="51"/>
      <c r="J71" s="48"/>
      <c r="K71" s="48"/>
      <c r="L71" s="48"/>
      <c r="M71" s="48"/>
      <c r="N71" s="48"/>
      <c r="O71" s="48"/>
      <c r="P71" s="48"/>
      <c r="Q71" s="48"/>
      <c r="R71" s="48"/>
      <c r="S71" s="48"/>
      <c r="T71" s="48"/>
      <c r="U71" s="48"/>
      <c r="V71" s="48"/>
      <c r="W71" s="48"/>
      <c r="X71" s="48"/>
      <c r="Y71" s="48"/>
      <c r="Z71" s="48"/>
      <c r="AA71" s="48"/>
      <c r="AB71" s="48"/>
      <c r="AC71" s="48"/>
      <c r="AD71" s="48"/>
    </row>
    <row r="72" spans="2:30" ht="15">
      <c r="B72" s="51"/>
      <c r="C72" s="51"/>
      <c r="D72" s="51"/>
      <c r="E72" s="48"/>
      <c r="F72" s="48"/>
      <c r="G72" s="48"/>
      <c r="H72" s="51"/>
      <c r="I72" s="51"/>
      <c r="J72" s="48"/>
      <c r="K72" s="48"/>
      <c r="L72" s="48"/>
      <c r="M72" s="48"/>
      <c r="N72" s="48"/>
      <c r="O72" s="48"/>
      <c r="P72" s="48"/>
      <c r="Q72" s="48"/>
      <c r="R72" s="48"/>
      <c r="S72" s="48"/>
      <c r="T72" s="48"/>
      <c r="U72" s="48"/>
      <c r="V72" s="48"/>
      <c r="W72" s="48"/>
      <c r="X72" s="48"/>
      <c r="Y72" s="48"/>
      <c r="Z72" s="48"/>
      <c r="AA72" s="48"/>
      <c r="AB72" s="48"/>
      <c r="AC72" s="48"/>
      <c r="AD72" s="48"/>
    </row>
    <row r="73" spans="2:30" ht="15">
      <c r="B73" s="51"/>
      <c r="C73" s="51"/>
      <c r="D73" s="51"/>
      <c r="E73" s="48"/>
      <c r="F73" s="48"/>
      <c r="G73" s="48"/>
      <c r="H73" s="51"/>
      <c r="I73" s="51"/>
      <c r="J73" s="48"/>
      <c r="K73" s="48"/>
      <c r="L73" s="48"/>
      <c r="M73" s="48"/>
      <c r="N73" s="48"/>
      <c r="O73" s="48"/>
      <c r="P73" s="48"/>
      <c r="Q73" s="48"/>
      <c r="R73" s="48"/>
      <c r="S73" s="48"/>
      <c r="T73" s="48"/>
      <c r="U73" s="48"/>
      <c r="V73" s="48"/>
      <c r="W73" s="48"/>
      <c r="X73" s="48"/>
      <c r="Y73" s="48"/>
      <c r="Z73" s="48"/>
      <c r="AA73" s="48"/>
      <c r="AB73" s="48"/>
      <c r="AC73" s="48"/>
      <c r="AD73" s="48"/>
    </row>
    <row r="74" spans="2:30" ht="15">
      <c r="B74" s="51"/>
      <c r="C74" s="51"/>
      <c r="D74" s="51"/>
      <c r="E74" s="48"/>
      <c r="F74" s="48"/>
      <c r="G74" s="48"/>
      <c r="H74" s="51"/>
      <c r="I74" s="51"/>
      <c r="J74" s="48"/>
      <c r="K74" s="48"/>
      <c r="L74" s="48"/>
      <c r="M74" s="48"/>
      <c r="N74" s="48"/>
      <c r="O74" s="48"/>
      <c r="P74" s="48"/>
      <c r="Q74" s="48"/>
      <c r="R74" s="48"/>
      <c r="S74" s="48"/>
      <c r="T74" s="48"/>
      <c r="U74" s="48"/>
      <c r="V74" s="48"/>
      <c r="W74" s="48"/>
      <c r="X74" s="48"/>
      <c r="Y74" s="48"/>
      <c r="Z74" s="48"/>
      <c r="AA74" s="48"/>
      <c r="AB74" s="48"/>
      <c r="AC74" s="48"/>
      <c r="AD74" s="48"/>
    </row>
    <row r="75" spans="2:30" ht="15">
      <c r="B75" s="51"/>
      <c r="C75" s="51"/>
      <c r="D75" s="51"/>
      <c r="E75" s="48"/>
      <c r="F75" s="48"/>
      <c r="G75" s="48"/>
      <c r="H75" s="51"/>
      <c r="I75" s="51"/>
      <c r="J75" s="48"/>
      <c r="K75" s="48"/>
      <c r="L75" s="48"/>
      <c r="M75" s="48"/>
      <c r="N75" s="48"/>
      <c r="O75" s="48"/>
      <c r="P75" s="48"/>
      <c r="Q75" s="48"/>
      <c r="R75" s="48"/>
      <c r="S75" s="48"/>
      <c r="T75" s="48"/>
      <c r="U75" s="48"/>
      <c r="V75" s="48"/>
      <c r="W75" s="48"/>
      <c r="X75" s="48"/>
      <c r="Y75" s="48"/>
      <c r="Z75" s="48"/>
      <c r="AA75" s="48"/>
      <c r="AB75" s="48"/>
      <c r="AC75" s="48"/>
      <c r="AD75" s="48"/>
    </row>
    <row r="76" spans="2:30" ht="15">
      <c r="B76" s="51"/>
      <c r="C76" s="51"/>
      <c r="D76" s="51"/>
      <c r="E76" s="48"/>
      <c r="F76" s="48"/>
      <c r="G76" s="48"/>
      <c r="H76" s="51"/>
      <c r="I76" s="51"/>
      <c r="J76" s="48"/>
      <c r="K76" s="48"/>
      <c r="L76" s="48"/>
      <c r="M76" s="48"/>
      <c r="N76" s="48"/>
      <c r="O76" s="48"/>
      <c r="P76" s="48"/>
      <c r="Q76" s="48"/>
      <c r="R76" s="48"/>
      <c r="S76" s="48"/>
      <c r="T76" s="48"/>
      <c r="U76" s="48"/>
      <c r="V76" s="48"/>
      <c r="W76" s="48"/>
      <c r="X76" s="48"/>
      <c r="Y76" s="48"/>
      <c r="Z76" s="48"/>
      <c r="AA76" s="48"/>
      <c r="AB76" s="48"/>
      <c r="AC76" s="48"/>
      <c r="AD76" s="48"/>
    </row>
    <row r="77" spans="2:30" ht="15">
      <c r="B77" s="51"/>
      <c r="C77" s="51"/>
      <c r="D77" s="51"/>
      <c r="E77" s="48"/>
      <c r="F77" s="48"/>
      <c r="G77" s="48"/>
      <c r="H77" s="51"/>
      <c r="I77" s="51"/>
      <c r="J77" s="48"/>
      <c r="K77" s="48"/>
      <c r="L77" s="48"/>
      <c r="M77" s="48"/>
      <c r="N77" s="48"/>
      <c r="O77" s="48"/>
      <c r="P77" s="48"/>
      <c r="Q77" s="48"/>
      <c r="R77" s="48"/>
      <c r="S77" s="48"/>
      <c r="T77" s="48"/>
      <c r="U77" s="48"/>
      <c r="V77" s="48"/>
      <c r="W77" s="48"/>
      <c r="X77" s="48"/>
      <c r="Y77" s="48"/>
      <c r="Z77" s="48"/>
      <c r="AA77" s="48"/>
      <c r="AB77" s="48"/>
      <c r="AC77" s="48"/>
      <c r="AD77" s="48"/>
    </row>
    <row r="78" spans="2:30" ht="15">
      <c r="B78" s="51"/>
      <c r="C78" s="51"/>
      <c r="D78" s="51"/>
      <c r="E78" s="48"/>
      <c r="F78" s="48"/>
      <c r="G78" s="48"/>
      <c r="H78" s="51"/>
      <c r="I78" s="51"/>
      <c r="J78" s="48"/>
      <c r="K78" s="48"/>
      <c r="L78" s="48"/>
      <c r="M78" s="48"/>
      <c r="N78" s="48"/>
      <c r="O78" s="48"/>
      <c r="P78" s="48"/>
      <c r="Q78" s="48"/>
      <c r="R78" s="48"/>
      <c r="S78" s="48"/>
      <c r="T78" s="48"/>
      <c r="U78" s="48"/>
      <c r="V78" s="48"/>
      <c r="W78" s="48"/>
      <c r="X78" s="48"/>
      <c r="Y78" s="48"/>
      <c r="Z78" s="48"/>
      <c r="AA78" s="48"/>
      <c r="AB78" s="48"/>
      <c r="AC78" s="48"/>
      <c r="AD78" s="48"/>
    </row>
    <row r="79" spans="2:30" ht="15">
      <c r="B79" s="51"/>
      <c r="C79" s="51"/>
      <c r="D79" s="51"/>
      <c r="E79" s="48"/>
      <c r="F79" s="48"/>
      <c r="G79" s="48"/>
      <c r="H79" s="51"/>
      <c r="I79" s="51"/>
      <c r="J79" s="48"/>
      <c r="K79" s="48"/>
      <c r="L79" s="48"/>
      <c r="M79" s="48"/>
      <c r="N79" s="48"/>
      <c r="O79" s="48"/>
      <c r="P79" s="48"/>
      <c r="Q79" s="48"/>
      <c r="R79" s="48"/>
      <c r="S79" s="48"/>
      <c r="T79" s="48"/>
      <c r="U79" s="48"/>
      <c r="V79" s="48"/>
      <c r="W79" s="48"/>
      <c r="X79" s="48"/>
      <c r="Y79" s="48"/>
      <c r="Z79" s="48"/>
      <c r="AA79" s="48"/>
      <c r="AB79" s="48"/>
      <c r="AC79" s="48"/>
      <c r="AD79" s="48"/>
    </row>
    <row r="80" spans="2:30" ht="15">
      <c r="B80" s="51"/>
      <c r="C80" s="51"/>
      <c r="D80" s="51"/>
      <c r="E80" s="48"/>
      <c r="F80" s="48"/>
      <c r="G80" s="48"/>
      <c r="H80" s="51"/>
      <c r="I80" s="51"/>
      <c r="J80" s="48"/>
      <c r="K80" s="48"/>
      <c r="L80" s="48"/>
      <c r="M80" s="48"/>
      <c r="N80" s="48"/>
      <c r="O80" s="48"/>
      <c r="P80" s="48"/>
      <c r="Q80" s="48"/>
      <c r="R80" s="48"/>
      <c r="S80" s="48"/>
      <c r="T80" s="48"/>
      <c r="U80" s="48"/>
      <c r="V80" s="48"/>
      <c r="W80" s="48"/>
      <c r="X80" s="48"/>
      <c r="Y80" s="48"/>
      <c r="Z80" s="48"/>
      <c r="AA80" s="48"/>
      <c r="AB80" s="48"/>
      <c r="AC80" s="48"/>
      <c r="AD80" s="48"/>
    </row>
    <row r="81" spans="2:30" ht="15">
      <c r="B81" s="51"/>
      <c r="C81" s="51"/>
      <c r="D81" s="51"/>
      <c r="E81" s="48"/>
      <c r="F81" s="48"/>
      <c r="G81" s="48"/>
      <c r="H81" s="51"/>
      <c r="I81" s="51"/>
      <c r="J81" s="48"/>
      <c r="K81" s="48"/>
      <c r="L81" s="48"/>
      <c r="M81" s="48"/>
      <c r="N81" s="48"/>
      <c r="O81" s="48"/>
      <c r="P81" s="48"/>
      <c r="Q81" s="48"/>
      <c r="R81" s="48"/>
      <c r="S81" s="48"/>
      <c r="T81" s="48"/>
      <c r="U81" s="48"/>
      <c r="V81" s="48"/>
      <c r="W81" s="48"/>
      <c r="X81" s="48"/>
      <c r="Y81" s="48"/>
      <c r="Z81" s="48"/>
      <c r="AA81" s="48"/>
      <c r="AB81" s="48"/>
      <c r="AC81" s="48"/>
      <c r="AD81" s="48"/>
    </row>
    <row r="82" spans="2:30" ht="15">
      <c r="B82" s="51"/>
      <c r="C82" s="51"/>
      <c r="D82" s="51"/>
      <c r="E82" s="48"/>
      <c r="F82" s="48"/>
      <c r="G82" s="48"/>
      <c r="H82" s="51"/>
      <c r="I82" s="51"/>
      <c r="J82" s="48"/>
      <c r="K82" s="48"/>
      <c r="L82" s="48"/>
      <c r="M82" s="48"/>
      <c r="N82" s="48"/>
      <c r="O82" s="48"/>
      <c r="P82" s="48"/>
      <c r="Q82" s="48"/>
      <c r="R82" s="48"/>
      <c r="S82" s="48"/>
      <c r="T82" s="48"/>
      <c r="U82" s="48"/>
      <c r="V82" s="48"/>
      <c r="W82" s="48"/>
      <c r="X82" s="48"/>
      <c r="Y82" s="48"/>
      <c r="Z82" s="48"/>
      <c r="AA82" s="48"/>
      <c r="AB82" s="48"/>
      <c r="AC82" s="48"/>
      <c r="AD82" s="48"/>
    </row>
    <row r="83" spans="2:30" ht="15">
      <c r="B83" s="51"/>
      <c r="C83" s="51"/>
      <c r="D83" s="51"/>
      <c r="E83" s="48"/>
      <c r="F83" s="48"/>
      <c r="G83" s="48"/>
      <c r="H83" s="51"/>
      <c r="I83" s="51"/>
      <c r="J83" s="48"/>
      <c r="K83" s="48"/>
      <c r="L83" s="48"/>
      <c r="M83" s="48"/>
      <c r="N83" s="48"/>
      <c r="O83" s="48"/>
      <c r="P83" s="48"/>
      <c r="Q83" s="48"/>
      <c r="R83" s="48"/>
      <c r="S83" s="48"/>
      <c r="T83" s="48"/>
      <c r="U83" s="48"/>
      <c r="V83" s="48"/>
      <c r="W83" s="48"/>
      <c r="X83" s="48"/>
      <c r="Y83" s="48"/>
      <c r="Z83" s="48"/>
      <c r="AA83" s="48"/>
      <c r="AB83" s="48"/>
      <c r="AC83" s="48"/>
      <c r="AD83" s="48"/>
    </row>
    <row r="84" spans="2:30" ht="15">
      <c r="B84" s="51"/>
      <c r="C84" s="51"/>
      <c r="D84" s="51"/>
      <c r="E84" s="48"/>
      <c r="F84" s="48"/>
      <c r="G84" s="48"/>
      <c r="H84" s="51"/>
      <c r="I84" s="51"/>
      <c r="J84" s="48"/>
      <c r="K84" s="48"/>
      <c r="L84" s="48"/>
      <c r="M84" s="48"/>
      <c r="N84" s="48"/>
      <c r="O84" s="48"/>
      <c r="P84" s="48"/>
      <c r="Q84" s="48"/>
      <c r="R84" s="48"/>
      <c r="S84" s="48"/>
      <c r="T84" s="48"/>
      <c r="U84" s="48"/>
      <c r="V84" s="48"/>
      <c r="W84" s="48"/>
      <c r="X84" s="48"/>
      <c r="Y84" s="48"/>
      <c r="Z84" s="48"/>
      <c r="AA84" s="48"/>
      <c r="AB84" s="48"/>
      <c r="AC84" s="48"/>
      <c r="AD84" s="48"/>
    </row>
    <row r="85" spans="2:30" ht="15">
      <c r="B85" s="51"/>
      <c r="C85" s="51"/>
      <c r="D85" s="51"/>
      <c r="E85" s="48"/>
      <c r="F85" s="48"/>
      <c r="G85" s="48"/>
      <c r="H85" s="51"/>
      <c r="I85" s="51"/>
      <c r="J85" s="48"/>
      <c r="K85" s="48"/>
      <c r="L85" s="48"/>
      <c r="M85" s="48"/>
      <c r="N85" s="48"/>
      <c r="O85" s="48"/>
      <c r="P85" s="48"/>
      <c r="Q85" s="48"/>
      <c r="R85" s="48"/>
      <c r="S85" s="48"/>
      <c r="T85" s="48"/>
      <c r="U85" s="48"/>
      <c r="V85" s="48"/>
      <c r="W85" s="48"/>
      <c r="X85" s="48"/>
      <c r="Y85" s="48"/>
      <c r="Z85" s="48"/>
      <c r="AA85" s="48"/>
      <c r="AB85" s="48"/>
      <c r="AC85" s="48"/>
      <c r="AD85" s="48"/>
    </row>
    <row r="86" spans="2:30" ht="15">
      <c r="B86" s="51"/>
      <c r="C86" s="51"/>
      <c r="D86" s="51"/>
      <c r="E86" s="48"/>
      <c r="F86" s="48"/>
      <c r="G86" s="48"/>
      <c r="H86" s="51"/>
      <c r="I86" s="51"/>
      <c r="J86" s="48"/>
      <c r="K86" s="48"/>
      <c r="L86" s="48"/>
      <c r="M86" s="48"/>
      <c r="N86" s="48"/>
      <c r="O86" s="48"/>
      <c r="P86" s="48"/>
      <c r="Q86" s="48"/>
      <c r="R86" s="48"/>
      <c r="S86" s="48"/>
      <c r="T86" s="48"/>
      <c r="U86" s="48"/>
      <c r="V86" s="48"/>
      <c r="W86" s="48"/>
      <c r="X86" s="48"/>
      <c r="Y86" s="48"/>
      <c r="Z86" s="48"/>
      <c r="AA86" s="48"/>
      <c r="AB86" s="48"/>
      <c r="AC86" s="48"/>
      <c r="AD86" s="48"/>
    </row>
    <row r="87" spans="2:30" ht="15">
      <c r="B87" s="51"/>
      <c r="C87" s="51"/>
      <c r="D87" s="51"/>
      <c r="E87" s="48"/>
      <c r="F87" s="48"/>
      <c r="G87" s="48"/>
      <c r="H87" s="51"/>
      <c r="I87" s="51"/>
      <c r="J87" s="48"/>
      <c r="K87" s="48"/>
      <c r="L87" s="48"/>
      <c r="M87" s="48"/>
      <c r="N87" s="48"/>
      <c r="O87" s="48"/>
      <c r="P87" s="48"/>
      <c r="Q87" s="48"/>
      <c r="R87" s="48"/>
      <c r="S87" s="48"/>
      <c r="T87" s="48"/>
      <c r="U87" s="48"/>
      <c r="V87" s="48"/>
      <c r="W87" s="48"/>
      <c r="X87" s="48"/>
      <c r="Y87" s="48"/>
      <c r="Z87" s="48"/>
      <c r="AA87" s="48"/>
      <c r="AB87" s="48"/>
      <c r="AC87" s="48"/>
      <c r="AD87" s="48"/>
    </row>
    <row r="88" spans="2:30" ht="15">
      <c r="B88" s="51"/>
      <c r="C88" s="51"/>
      <c r="D88" s="51"/>
      <c r="E88" s="48"/>
      <c r="F88" s="48"/>
      <c r="G88" s="48"/>
      <c r="H88" s="51"/>
      <c r="I88" s="51"/>
      <c r="J88" s="48"/>
      <c r="K88" s="48"/>
      <c r="L88" s="48"/>
      <c r="M88" s="48"/>
      <c r="N88" s="48"/>
      <c r="O88" s="48"/>
      <c r="P88" s="48"/>
      <c r="Q88" s="48"/>
      <c r="R88" s="48"/>
      <c r="S88" s="48"/>
      <c r="T88" s="48"/>
      <c r="U88" s="48"/>
      <c r="V88" s="48"/>
      <c r="W88" s="48"/>
      <c r="X88" s="48"/>
      <c r="Y88" s="48"/>
      <c r="Z88" s="48"/>
      <c r="AA88" s="48"/>
      <c r="AB88" s="48"/>
      <c r="AC88" s="48"/>
      <c r="AD88" s="48"/>
    </row>
    <row r="89" spans="2:30" ht="15">
      <c r="B89" s="51"/>
      <c r="C89" s="51"/>
      <c r="D89" s="51"/>
      <c r="E89" s="48"/>
      <c r="F89" s="48"/>
      <c r="G89" s="48"/>
      <c r="H89" s="51"/>
      <c r="I89" s="51"/>
      <c r="J89" s="48"/>
      <c r="K89" s="48"/>
      <c r="L89" s="48"/>
      <c r="M89" s="48"/>
      <c r="N89" s="48"/>
      <c r="O89" s="48"/>
      <c r="P89" s="48"/>
      <c r="Q89" s="48"/>
      <c r="R89" s="48"/>
      <c r="S89" s="48"/>
      <c r="T89" s="48"/>
      <c r="U89" s="48"/>
      <c r="V89" s="48"/>
      <c r="W89" s="48"/>
      <c r="X89" s="48"/>
      <c r="Y89" s="48"/>
      <c r="Z89" s="48"/>
      <c r="AA89" s="48"/>
      <c r="AB89" s="48"/>
      <c r="AC89" s="48"/>
      <c r="AD89" s="48"/>
    </row>
    <row r="90" spans="2:30" ht="15">
      <c r="B90" s="51"/>
      <c r="C90" s="51"/>
      <c r="D90" s="51"/>
      <c r="E90" s="48"/>
      <c r="F90" s="48"/>
      <c r="G90" s="48"/>
      <c r="H90" s="51"/>
      <c r="I90" s="51"/>
      <c r="J90" s="48"/>
      <c r="K90" s="48"/>
      <c r="L90" s="48"/>
      <c r="M90" s="48"/>
      <c r="N90" s="48"/>
      <c r="O90" s="48"/>
      <c r="P90" s="48"/>
      <c r="Q90" s="48"/>
      <c r="R90" s="48"/>
      <c r="S90" s="48"/>
      <c r="T90" s="48"/>
      <c r="U90" s="48"/>
      <c r="V90" s="48"/>
      <c r="W90" s="48"/>
      <c r="X90" s="48"/>
      <c r="Y90" s="48"/>
      <c r="Z90" s="48"/>
      <c r="AA90" s="48"/>
      <c r="AB90" s="48"/>
      <c r="AC90" s="48"/>
      <c r="AD90" s="48"/>
    </row>
    <row r="91" spans="2:30" ht="15">
      <c r="B91" s="51"/>
      <c r="C91" s="51"/>
      <c r="D91" s="51"/>
      <c r="E91" s="48"/>
      <c r="F91" s="48"/>
      <c r="G91" s="48"/>
      <c r="H91" s="51"/>
      <c r="I91" s="51"/>
      <c r="J91" s="48"/>
      <c r="K91" s="48"/>
      <c r="L91" s="48"/>
      <c r="M91" s="48"/>
      <c r="N91" s="48"/>
      <c r="O91" s="48"/>
      <c r="P91" s="48"/>
      <c r="Q91" s="48"/>
      <c r="R91" s="48"/>
      <c r="S91" s="48"/>
      <c r="T91" s="48"/>
      <c r="U91" s="48"/>
      <c r="V91" s="48"/>
      <c r="W91" s="48"/>
      <c r="X91" s="48"/>
      <c r="Y91" s="48"/>
      <c r="Z91" s="48"/>
      <c r="AA91" s="48"/>
      <c r="AB91" s="48"/>
      <c r="AC91" s="48"/>
      <c r="AD91" s="48"/>
    </row>
    <row r="92" spans="2:30" ht="15">
      <c r="B92" s="51"/>
      <c r="C92" s="51"/>
      <c r="D92" s="51"/>
      <c r="E92" s="48"/>
      <c r="F92" s="48"/>
      <c r="G92" s="48"/>
      <c r="H92" s="51"/>
      <c r="I92" s="51"/>
      <c r="J92" s="48"/>
      <c r="K92" s="48"/>
      <c r="L92" s="48"/>
      <c r="M92" s="48"/>
      <c r="N92" s="48"/>
      <c r="O92" s="48"/>
      <c r="P92" s="48"/>
      <c r="Q92" s="48"/>
      <c r="R92" s="48"/>
      <c r="S92" s="48"/>
      <c r="T92" s="48"/>
      <c r="U92" s="48"/>
      <c r="V92" s="48"/>
      <c r="W92" s="48"/>
      <c r="X92" s="48"/>
      <c r="Y92" s="48"/>
      <c r="Z92" s="48"/>
      <c r="AA92" s="48"/>
      <c r="AB92" s="48"/>
      <c r="AC92" s="48"/>
      <c r="AD92" s="48"/>
    </row>
    <row r="93" spans="2:30" ht="15">
      <c r="B93" s="51"/>
      <c r="C93" s="51"/>
      <c r="D93" s="51"/>
      <c r="E93" s="48"/>
      <c r="F93" s="48"/>
      <c r="G93" s="48"/>
      <c r="H93" s="51"/>
      <c r="I93" s="51"/>
      <c r="J93" s="48"/>
      <c r="K93" s="48"/>
      <c r="L93" s="48"/>
      <c r="M93" s="48"/>
      <c r="N93" s="48"/>
      <c r="O93" s="48"/>
      <c r="P93" s="48"/>
      <c r="Q93" s="48"/>
      <c r="R93" s="48"/>
      <c r="S93" s="48"/>
      <c r="T93" s="48"/>
      <c r="U93" s="48"/>
      <c r="V93" s="48"/>
      <c r="W93" s="48"/>
      <c r="X93" s="48"/>
      <c r="Y93" s="48"/>
      <c r="Z93" s="48"/>
      <c r="AA93" s="48"/>
      <c r="AB93" s="48"/>
      <c r="AC93" s="48"/>
      <c r="AD93" s="48"/>
    </row>
    <row r="94" spans="2:30" ht="15">
      <c r="B94" s="51"/>
      <c r="C94" s="51"/>
      <c r="D94" s="51"/>
      <c r="E94" s="48"/>
      <c r="F94" s="48"/>
      <c r="G94" s="48"/>
      <c r="H94" s="51"/>
      <c r="I94" s="51"/>
      <c r="J94" s="48"/>
      <c r="K94" s="48"/>
      <c r="L94" s="48"/>
      <c r="M94" s="48"/>
      <c r="N94" s="48"/>
      <c r="O94" s="48"/>
      <c r="P94" s="48"/>
      <c r="Q94" s="48"/>
      <c r="R94" s="48"/>
      <c r="S94" s="48"/>
      <c r="T94" s="48"/>
      <c r="U94" s="48"/>
      <c r="V94" s="48"/>
      <c r="W94" s="48"/>
      <c r="X94" s="48"/>
      <c r="Y94" s="48"/>
      <c r="Z94" s="48"/>
      <c r="AA94" s="48"/>
      <c r="AB94" s="48"/>
      <c r="AC94" s="48"/>
      <c r="AD94" s="48"/>
    </row>
    <row r="95" spans="2:30" ht="15">
      <c r="B95" s="51"/>
      <c r="C95" s="51"/>
      <c r="D95" s="51"/>
      <c r="E95" s="48"/>
      <c r="F95" s="48"/>
      <c r="G95" s="48"/>
      <c r="H95" s="51"/>
      <c r="I95" s="51"/>
      <c r="J95" s="48"/>
      <c r="K95" s="48"/>
      <c r="L95" s="48"/>
      <c r="M95" s="48"/>
      <c r="N95" s="48"/>
      <c r="O95" s="48"/>
      <c r="P95" s="48"/>
      <c r="Q95" s="48"/>
      <c r="R95" s="48"/>
      <c r="S95" s="48"/>
      <c r="T95" s="48"/>
      <c r="U95" s="48"/>
      <c r="V95" s="48"/>
      <c r="W95" s="48"/>
      <c r="X95" s="48"/>
      <c r="Y95" s="48"/>
      <c r="Z95" s="48"/>
      <c r="AA95" s="48"/>
      <c r="AB95" s="48"/>
      <c r="AC95" s="48"/>
      <c r="AD95" s="48"/>
    </row>
    <row r="96" spans="2:30" ht="15">
      <c r="B96" s="51"/>
      <c r="C96" s="51"/>
      <c r="D96" s="51"/>
      <c r="E96" s="48"/>
      <c r="F96" s="48"/>
      <c r="G96" s="48"/>
      <c r="H96" s="51"/>
      <c r="I96" s="51"/>
      <c r="J96" s="48"/>
      <c r="K96" s="48"/>
      <c r="L96" s="48"/>
      <c r="M96" s="48"/>
      <c r="N96" s="48"/>
      <c r="O96" s="48"/>
      <c r="P96" s="48"/>
      <c r="Q96" s="48"/>
      <c r="R96" s="48"/>
      <c r="S96" s="48"/>
      <c r="T96" s="48"/>
      <c r="U96" s="48"/>
      <c r="V96" s="48"/>
      <c r="W96" s="48"/>
      <c r="X96" s="48"/>
      <c r="Y96" s="48"/>
      <c r="Z96" s="48"/>
      <c r="AA96" s="48"/>
      <c r="AB96" s="48"/>
      <c r="AC96" s="48"/>
      <c r="AD96" s="48"/>
    </row>
    <row r="97" spans="2:30" ht="15">
      <c r="B97" s="51"/>
      <c r="C97" s="51"/>
      <c r="D97" s="51"/>
      <c r="E97" s="48"/>
      <c r="F97" s="48"/>
      <c r="G97" s="48"/>
      <c r="H97" s="51"/>
      <c r="I97" s="51"/>
      <c r="J97" s="48"/>
      <c r="K97" s="48"/>
      <c r="L97" s="48"/>
      <c r="M97" s="48"/>
      <c r="N97" s="48"/>
      <c r="O97" s="48"/>
      <c r="P97" s="48"/>
      <c r="Q97" s="48"/>
      <c r="R97" s="48"/>
      <c r="S97" s="48"/>
      <c r="T97" s="48"/>
      <c r="U97" s="48"/>
      <c r="V97" s="48"/>
      <c r="W97" s="48"/>
      <c r="X97" s="48"/>
      <c r="Y97" s="48"/>
      <c r="Z97" s="48"/>
      <c r="AA97" s="48"/>
      <c r="AB97" s="48"/>
      <c r="AC97" s="48"/>
      <c r="AD97" s="48"/>
    </row>
    <row r="98" spans="2:30" ht="15">
      <c r="B98" s="51"/>
      <c r="C98" s="51"/>
      <c r="D98" s="51"/>
      <c r="E98" s="48"/>
      <c r="F98" s="48"/>
      <c r="G98" s="48"/>
      <c r="H98" s="51"/>
      <c r="I98" s="51"/>
      <c r="J98" s="48"/>
      <c r="K98" s="48"/>
      <c r="L98" s="48"/>
      <c r="M98" s="48"/>
      <c r="N98" s="48"/>
      <c r="O98" s="48"/>
      <c r="P98" s="48"/>
      <c r="Q98" s="48"/>
      <c r="R98" s="48"/>
      <c r="S98" s="48"/>
      <c r="T98" s="48"/>
      <c r="U98" s="48"/>
      <c r="V98" s="48"/>
      <c r="W98" s="48"/>
      <c r="X98" s="48"/>
      <c r="Y98" s="48"/>
      <c r="Z98" s="48"/>
      <c r="AA98" s="48"/>
      <c r="AB98" s="48"/>
      <c r="AC98" s="48"/>
      <c r="AD98" s="48"/>
    </row>
    <row r="99" spans="2:30" ht="15">
      <c r="B99" s="51"/>
      <c r="C99" s="51"/>
      <c r="D99" s="51"/>
      <c r="E99" s="48"/>
      <c r="F99" s="48"/>
      <c r="G99" s="48"/>
      <c r="H99" s="51"/>
      <c r="I99" s="51"/>
      <c r="J99" s="48"/>
      <c r="K99" s="48"/>
      <c r="L99" s="48"/>
      <c r="M99" s="48"/>
      <c r="N99" s="48"/>
      <c r="O99" s="48"/>
      <c r="P99" s="48"/>
      <c r="Q99" s="48"/>
      <c r="R99" s="48"/>
      <c r="S99" s="48"/>
      <c r="T99" s="48"/>
      <c r="U99" s="48"/>
      <c r="V99" s="48"/>
      <c r="W99" s="48"/>
      <c r="X99" s="48"/>
      <c r="Y99" s="48"/>
      <c r="Z99" s="48"/>
      <c r="AA99" s="48"/>
      <c r="AB99" s="48"/>
      <c r="AC99" s="48"/>
      <c r="AD99" s="48"/>
    </row>
    <row r="100" spans="2:30" ht="15">
      <c r="B100" s="51"/>
      <c r="C100" s="51"/>
      <c r="D100" s="51"/>
      <c r="E100" s="48"/>
      <c r="F100" s="48"/>
      <c r="G100" s="48"/>
      <c r="H100" s="51"/>
      <c r="I100" s="51"/>
      <c r="J100" s="48"/>
      <c r="K100" s="48"/>
      <c r="L100" s="48"/>
      <c r="M100" s="48"/>
      <c r="N100" s="48"/>
      <c r="O100" s="48"/>
      <c r="P100" s="48"/>
      <c r="Q100" s="48"/>
      <c r="R100" s="48"/>
      <c r="S100" s="48"/>
      <c r="T100" s="48"/>
      <c r="U100" s="48"/>
      <c r="V100" s="48"/>
      <c r="W100" s="48"/>
      <c r="X100" s="48"/>
      <c r="Y100" s="48"/>
      <c r="Z100" s="48"/>
      <c r="AA100" s="48"/>
      <c r="AB100" s="48"/>
      <c r="AC100" s="48"/>
      <c r="AD100" s="48"/>
    </row>
    <row r="101" spans="2:30" ht="15">
      <c r="B101" s="51"/>
      <c r="C101" s="51"/>
      <c r="D101" s="51"/>
      <c r="E101" s="48"/>
      <c r="F101" s="48"/>
      <c r="G101" s="48"/>
      <c r="H101" s="51"/>
      <c r="I101" s="51"/>
      <c r="J101" s="48"/>
      <c r="K101" s="48"/>
      <c r="L101" s="48"/>
      <c r="M101" s="48"/>
      <c r="N101" s="48"/>
      <c r="O101" s="48"/>
      <c r="P101" s="48"/>
      <c r="Q101" s="48"/>
      <c r="R101" s="48"/>
      <c r="S101" s="48"/>
      <c r="T101" s="48"/>
      <c r="U101" s="48"/>
      <c r="V101" s="48"/>
      <c r="W101" s="48"/>
      <c r="X101" s="48"/>
      <c r="Y101" s="48"/>
      <c r="Z101" s="48"/>
      <c r="AA101" s="48"/>
      <c r="AB101" s="48"/>
      <c r="AC101" s="48"/>
      <c r="AD101" s="48"/>
    </row>
    <row r="102" spans="2:30" ht="15">
      <c r="B102" s="51"/>
      <c r="C102" s="51"/>
      <c r="D102" s="51"/>
      <c r="E102" s="48"/>
      <c r="F102" s="48"/>
      <c r="G102" s="48"/>
      <c r="H102" s="51"/>
      <c r="I102" s="51"/>
      <c r="J102" s="48"/>
      <c r="K102" s="48"/>
      <c r="L102" s="48"/>
      <c r="M102" s="48"/>
      <c r="N102" s="48"/>
      <c r="O102" s="48"/>
      <c r="P102" s="48"/>
      <c r="Q102" s="48"/>
      <c r="R102" s="48"/>
      <c r="S102" s="48"/>
      <c r="T102" s="48"/>
      <c r="U102" s="48"/>
      <c r="V102" s="48"/>
      <c r="W102" s="48"/>
      <c r="X102" s="48"/>
      <c r="Y102" s="48"/>
      <c r="Z102" s="48"/>
      <c r="AA102" s="48"/>
      <c r="AB102" s="48"/>
      <c r="AC102" s="48"/>
      <c r="AD102" s="48"/>
    </row>
    <row r="103" spans="2:30" ht="15">
      <c r="B103" s="51"/>
      <c r="C103" s="51"/>
      <c r="D103" s="51"/>
      <c r="E103" s="48"/>
      <c r="F103" s="48"/>
      <c r="G103" s="48"/>
      <c r="H103" s="51"/>
      <c r="I103" s="51"/>
      <c r="J103" s="48"/>
      <c r="K103" s="48"/>
      <c r="L103" s="48"/>
      <c r="M103" s="48"/>
      <c r="N103" s="48"/>
      <c r="O103" s="48"/>
      <c r="P103" s="48"/>
      <c r="Q103" s="48"/>
      <c r="R103" s="48"/>
      <c r="S103" s="48"/>
      <c r="T103" s="48"/>
      <c r="U103" s="48"/>
      <c r="V103" s="48"/>
      <c r="W103" s="48"/>
      <c r="X103" s="48"/>
      <c r="Y103" s="48"/>
      <c r="Z103" s="48"/>
      <c r="AA103" s="48"/>
      <c r="AB103" s="48"/>
      <c r="AC103" s="48"/>
      <c r="AD103" s="48"/>
    </row>
    <row r="104" spans="2:30" ht="15">
      <c r="B104" s="51"/>
      <c r="C104" s="51"/>
      <c r="D104" s="51"/>
      <c r="E104" s="48"/>
      <c r="F104" s="48"/>
      <c r="G104" s="48"/>
      <c r="H104" s="51"/>
      <c r="I104" s="51"/>
      <c r="J104" s="48"/>
      <c r="K104" s="48"/>
      <c r="L104" s="48"/>
      <c r="M104" s="48"/>
      <c r="N104" s="48"/>
      <c r="O104" s="48"/>
      <c r="P104" s="48"/>
      <c r="Q104" s="48"/>
      <c r="R104" s="48"/>
      <c r="S104" s="48"/>
      <c r="T104" s="48"/>
      <c r="U104" s="48"/>
      <c r="V104" s="48"/>
      <c r="W104" s="48"/>
      <c r="X104" s="48"/>
      <c r="Y104" s="48"/>
      <c r="Z104" s="48"/>
      <c r="AA104" s="48"/>
      <c r="AB104" s="48"/>
      <c r="AC104" s="48"/>
      <c r="AD104" s="48"/>
    </row>
    <row r="105" spans="2:30" ht="15">
      <c r="B105" s="51"/>
      <c r="C105" s="51"/>
      <c r="D105" s="51"/>
      <c r="E105" s="48"/>
      <c r="F105" s="48"/>
      <c r="G105" s="48"/>
      <c r="H105" s="51"/>
      <c r="I105" s="51"/>
      <c r="J105" s="48"/>
      <c r="K105" s="48"/>
      <c r="L105" s="48"/>
      <c r="M105" s="48"/>
      <c r="N105" s="48"/>
      <c r="O105" s="48"/>
      <c r="P105" s="48"/>
      <c r="Q105" s="48"/>
      <c r="R105" s="48"/>
      <c r="S105" s="48"/>
      <c r="T105" s="48"/>
      <c r="U105" s="48"/>
      <c r="V105" s="48"/>
      <c r="W105" s="48"/>
      <c r="X105" s="48"/>
      <c r="Y105" s="48"/>
      <c r="Z105" s="48"/>
      <c r="AA105" s="48"/>
      <c r="AB105" s="48"/>
      <c r="AC105" s="48"/>
      <c r="AD105" s="48"/>
    </row>
    <row r="106" spans="2:30" ht="15">
      <c r="B106" s="51"/>
      <c r="C106" s="51"/>
      <c r="D106" s="51"/>
      <c r="E106" s="48"/>
      <c r="F106" s="48"/>
      <c r="G106" s="48"/>
      <c r="H106" s="51"/>
      <c r="I106" s="51"/>
      <c r="J106" s="48"/>
      <c r="K106" s="48"/>
      <c r="L106" s="48"/>
      <c r="M106" s="48"/>
      <c r="N106" s="48"/>
      <c r="O106" s="48"/>
      <c r="P106" s="48"/>
      <c r="Q106" s="48"/>
      <c r="R106" s="48"/>
      <c r="S106" s="48"/>
      <c r="T106" s="48"/>
      <c r="U106" s="48"/>
      <c r="V106" s="48"/>
      <c r="W106" s="48"/>
      <c r="X106" s="48"/>
      <c r="Y106" s="48"/>
      <c r="Z106" s="48"/>
      <c r="AA106" s="48"/>
      <c r="AB106" s="48"/>
      <c r="AC106" s="48"/>
      <c r="AD106" s="48"/>
    </row>
    <row r="107" spans="2:30" ht="15">
      <c r="B107" s="51"/>
      <c r="C107" s="51"/>
      <c r="D107" s="51"/>
      <c r="E107" s="48"/>
      <c r="F107" s="48"/>
      <c r="G107" s="48"/>
      <c r="H107" s="51"/>
      <c r="I107" s="51"/>
      <c r="J107" s="48"/>
      <c r="K107" s="48"/>
      <c r="L107" s="48"/>
      <c r="M107" s="48"/>
      <c r="N107" s="48"/>
      <c r="O107" s="48"/>
      <c r="P107" s="48"/>
      <c r="Q107" s="48"/>
      <c r="R107" s="48"/>
      <c r="S107" s="48"/>
      <c r="T107" s="48"/>
      <c r="U107" s="48"/>
      <c r="V107" s="48"/>
      <c r="W107" s="48"/>
      <c r="X107" s="48"/>
      <c r="Y107" s="48"/>
      <c r="Z107" s="48"/>
      <c r="AA107" s="48"/>
      <c r="AB107" s="48"/>
      <c r="AC107" s="48"/>
      <c r="AD107" s="48"/>
    </row>
    <row r="108" spans="2:30" ht="15">
      <c r="B108" s="51"/>
      <c r="C108" s="51"/>
      <c r="D108" s="51"/>
      <c r="E108" s="48"/>
      <c r="F108" s="48"/>
      <c r="G108" s="48"/>
      <c r="H108" s="51"/>
      <c r="I108" s="51"/>
      <c r="J108" s="48"/>
      <c r="K108" s="48"/>
      <c r="L108" s="48"/>
      <c r="M108" s="48"/>
      <c r="N108" s="48"/>
      <c r="O108" s="48"/>
      <c r="P108" s="48"/>
      <c r="Q108" s="48"/>
      <c r="R108" s="48"/>
      <c r="S108" s="48"/>
      <c r="T108" s="48"/>
      <c r="U108" s="48"/>
      <c r="V108" s="48"/>
      <c r="W108" s="48"/>
      <c r="X108" s="48"/>
      <c r="Y108" s="48"/>
      <c r="Z108" s="48"/>
      <c r="AA108" s="48"/>
      <c r="AB108" s="48"/>
      <c r="AC108" s="48"/>
      <c r="AD108" s="48"/>
    </row>
    <row r="109" spans="2:30" ht="15">
      <c r="B109" s="51"/>
      <c r="C109" s="51"/>
      <c r="D109" s="51"/>
      <c r="E109" s="48"/>
      <c r="F109" s="48"/>
      <c r="G109" s="48"/>
      <c r="H109" s="51"/>
      <c r="I109" s="51"/>
      <c r="J109" s="48"/>
      <c r="K109" s="48"/>
      <c r="L109" s="48"/>
      <c r="M109" s="48"/>
      <c r="N109" s="48"/>
      <c r="O109" s="48"/>
      <c r="P109" s="48"/>
      <c r="Q109" s="48"/>
      <c r="R109" s="48"/>
      <c r="S109" s="48"/>
      <c r="T109" s="48"/>
      <c r="U109" s="48"/>
      <c r="V109" s="48"/>
      <c r="W109" s="48"/>
      <c r="X109" s="48"/>
      <c r="Y109" s="48"/>
      <c r="Z109" s="48"/>
      <c r="AA109" s="48"/>
      <c r="AB109" s="48"/>
      <c r="AC109" s="48"/>
      <c r="AD109" s="48"/>
    </row>
    <row r="110" spans="2:30" ht="15">
      <c r="B110" s="51"/>
      <c r="C110" s="51"/>
      <c r="D110" s="51"/>
      <c r="E110" s="48"/>
      <c r="F110" s="48"/>
      <c r="G110" s="48"/>
      <c r="H110" s="51"/>
      <c r="I110" s="51"/>
      <c r="J110" s="48"/>
      <c r="K110" s="48"/>
      <c r="L110" s="48"/>
      <c r="M110" s="48"/>
      <c r="N110" s="48"/>
      <c r="O110" s="48"/>
      <c r="P110" s="48"/>
      <c r="Q110" s="48"/>
      <c r="R110" s="48"/>
      <c r="S110" s="48"/>
      <c r="T110" s="48"/>
      <c r="U110" s="48"/>
      <c r="V110" s="48"/>
      <c r="W110" s="48"/>
      <c r="X110" s="48"/>
      <c r="Y110" s="48"/>
      <c r="Z110" s="48"/>
      <c r="AA110" s="48"/>
      <c r="AB110" s="48"/>
      <c r="AC110" s="48"/>
      <c r="AD110" s="48"/>
    </row>
    <row r="111" spans="2:30" ht="15">
      <c r="B111" s="51"/>
      <c r="C111" s="51"/>
      <c r="D111" s="51"/>
      <c r="E111" s="48"/>
      <c r="F111" s="48"/>
      <c r="G111" s="48"/>
      <c r="H111" s="51"/>
      <c r="I111" s="51"/>
      <c r="J111" s="48"/>
      <c r="K111" s="48"/>
      <c r="L111" s="48"/>
      <c r="M111" s="48"/>
      <c r="N111" s="48"/>
      <c r="O111" s="48"/>
      <c r="P111" s="48"/>
      <c r="Q111" s="48"/>
      <c r="R111" s="48"/>
      <c r="S111" s="48"/>
      <c r="T111" s="48"/>
      <c r="U111" s="48"/>
      <c r="V111" s="48"/>
      <c r="W111" s="48"/>
      <c r="X111" s="48"/>
      <c r="Y111" s="48"/>
      <c r="Z111" s="48"/>
      <c r="AA111" s="48"/>
      <c r="AB111" s="48"/>
      <c r="AC111" s="48"/>
      <c r="AD111" s="48"/>
    </row>
    <row r="112" spans="2:30" ht="15">
      <c r="B112" s="51"/>
      <c r="C112" s="51"/>
      <c r="D112" s="51"/>
      <c r="E112" s="48"/>
      <c r="F112" s="48"/>
      <c r="G112" s="48"/>
      <c r="H112" s="51"/>
      <c r="I112" s="51"/>
      <c r="J112" s="48"/>
      <c r="K112" s="48"/>
      <c r="L112" s="48"/>
      <c r="M112" s="48"/>
      <c r="N112" s="48"/>
      <c r="O112" s="48"/>
      <c r="P112" s="48"/>
      <c r="Q112" s="48"/>
      <c r="R112" s="48"/>
      <c r="S112" s="48"/>
      <c r="T112" s="48"/>
      <c r="U112" s="48"/>
      <c r="V112" s="48"/>
      <c r="W112" s="48"/>
      <c r="X112" s="48"/>
      <c r="Y112" s="48"/>
      <c r="Z112" s="48"/>
      <c r="AA112" s="48"/>
      <c r="AB112" s="48"/>
      <c r="AC112" s="48"/>
      <c r="AD112" s="48"/>
    </row>
    <row r="113" spans="2:30" ht="15">
      <c r="B113" s="51"/>
      <c r="C113" s="51"/>
      <c r="D113" s="51"/>
      <c r="E113" s="48"/>
      <c r="F113" s="48"/>
      <c r="G113" s="48"/>
      <c r="H113" s="51"/>
      <c r="I113" s="51"/>
      <c r="J113" s="48"/>
      <c r="K113" s="48"/>
      <c r="L113" s="48"/>
      <c r="M113" s="48"/>
      <c r="N113" s="48"/>
      <c r="O113" s="48"/>
      <c r="P113" s="48"/>
      <c r="Q113" s="48"/>
      <c r="R113" s="48"/>
      <c r="S113" s="48"/>
      <c r="T113" s="48"/>
      <c r="U113" s="48"/>
      <c r="V113" s="48"/>
      <c r="W113" s="48"/>
      <c r="X113" s="48"/>
      <c r="Y113" s="48"/>
      <c r="Z113" s="48"/>
      <c r="AA113" s="48"/>
      <c r="AB113" s="48"/>
      <c r="AC113" s="48"/>
      <c r="AD113" s="48"/>
    </row>
    <row r="114" spans="2:30" ht="15">
      <c r="B114" s="51"/>
      <c r="C114" s="51"/>
      <c r="D114" s="51"/>
      <c r="E114" s="48"/>
      <c r="F114" s="48"/>
      <c r="G114" s="48"/>
      <c r="H114" s="51"/>
      <c r="I114" s="51"/>
      <c r="J114" s="48"/>
      <c r="K114" s="48"/>
      <c r="L114" s="48"/>
      <c r="M114" s="48"/>
      <c r="N114" s="48"/>
      <c r="O114" s="48"/>
      <c r="P114" s="48"/>
      <c r="Q114" s="48"/>
      <c r="R114" s="48"/>
      <c r="S114" s="48"/>
      <c r="T114" s="48"/>
      <c r="U114" s="48"/>
      <c r="V114" s="48"/>
      <c r="W114" s="48"/>
      <c r="X114" s="48"/>
      <c r="Y114" s="48"/>
      <c r="Z114" s="48"/>
      <c r="AA114" s="48"/>
      <c r="AB114" s="48"/>
      <c r="AC114" s="48"/>
      <c r="AD114" s="48"/>
    </row>
    <row r="115" spans="2:30" ht="15">
      <c r="B115" s="51"/>
      <c r="C115" s="51"/>
      <c r="D115" s="51"/>
      <c r="E115" s="48"/>
      <c r="F115" s="48"/>
      <c r="G115" s="48"/>
      <c r="H115" s="51"/>
      <c r="I115" s="51"/>
      <c r="J115" s="48"/>
      <c r="K115" s="48"/>
      <c r="L115" s="48"/>
      <c r="M115" s="48"/>
      <c r="N115" s="48"/>
      <c r="O115" s="48"/>
      <c r="P115" s="48"/>
      <c r="Q115" s="48"/>
      <c r="R115" s="48"/>
      <c r="S115" s="48"/>
      <c r="T115" s="48"/>
      <c r="U115" s="48"/>
      <c r="V115" s="48"/>
      <c r="W115" s="48"/>
      <c r="X115" s="48"/>
      <c r="Y115" s="48"/>
      <c r="Z115" s="48"/>
      <c r="AA115" s="48"/>
      <c r="AB115" s="48"/>
      <c r="AC115" s="48"/>
      <c r="AD115" s="48"/>
    </row>
    <row r="116" spans="2:30" ht="15">
      <c r="B116" s="51"/>
      <c r="C116" s="51"/>
      <c r="D116" s="51"/>
      <c r="E116" s="48"/>
      <c r="F116" s="48"/>
      <c r="G116" s="48"/>
      <c r="H116" s="51"/>
      <c r="I116" s="51"/>
      <c r="J116" s="48"/>
      <c r="K116" s="48"/>
      <c r="L116" s="48"/>
      <c r="M116" s="48"/>
      <c r="N116" s="48"/>
      <c r="O116" s="48"/>
      <c r="P116" s="48"/>
      <c r="Q116" s="48"/>
      <c r="R116" s="48"/>
      <c r="S116" s="48"/>
      <c r="T116" s="48"/>
      <c r="U116" s="48"/>
      <c r="V116" s="48"/>
      <c r="W116" s="48"/>
      <c r="X116" s="48"/>
      <c r="Y116" s="48"/>
      <c r="Z116" s="48"/>
      <c r="AA116" s="48"/>
      <c r="AB116" s="48"/>
      <c r="AC116" s="48"/>
      <c r="AD116" s="48"/>
    </row>
    <row r="117" spans="2:30" ht="15">
      <c r="B117" s="51"/>
      <c r="C117" s="51"/>
      <c r="D117" s="51"/>
      <c r="E117" s="48"/>
      <c r="F117" s="48"/>
      <c r="G117" s="48"/>
      <c r="H117" s="51"/>
      <c r="I117" s="51"/>
      <c r="J117" s="48"/>
      <c r="K117" s="48"/>
      <c r="L117" s="48"/>
      <c r="M117" s="48"/>
      <c r="N117" s="48"/>
      <c r="O117" s="48"/>
      <c r="P117" s="48"/>
      <c r="Q117" s="48"/>
      <c r="R117" s="48"/>
      <c r="S117" s="48"/>
      <c r="T117" s="48"/>
      <c r="U117" s="48"/>
      <c r="V117" s="48"/>
      <c r="W117" s="48"/>
      <c r="X117" s="48"/>
      <c r="Y117" s="48"/>
      <c r="Z117" s="48"/>
      <c r="AA117" s="48"/>
      <c r="AB117" s="48"/>
      <c r="AC117" s="48"/>
      <c r="AD117" s="48"/>
    </row>
    <row r="118" spans="2:30" ht="15">
      <c r="B118" s="51"/>
      <c r="C118" s="51"/>
      <c r="D118" s="51"/>
      <c r="E118" s="48"/>
      <c r="F118" s="48"/>
      <c r="G118" s="48"/>
      <c r="H118" s="51"/>
      <c r="I118" s="51"/>
      <c r="J118" s="48"/>
      <c r="K118" s="48"/>
      <c r="L118" s="48"/>
      <c r="M118" s="48"/>
      <c r="N118" s="48"/>
      <c r="O118" s="48"/>
      <c r="P118" s="48"/>
      <c r="Q118" s="48"/>
      <c r="R118" s="48"/>
      <c r="S118" s="48"/>
      <c r="T118" s="48"/>
      <c r="U118" s="48"/>
      <c r="V118" s="48"/>
      <c r="W118" s="48"/>
      <c r="X118" s="48"/>
      <c r="Y118" s="48"/>
      <c r="Z118" s="48"/>
      <c r="AA118" s="48"/>
      <c r="AB118" s="48"/>
      <c r="AC118" s="48"/>
      <c r="AD118" s="48"/>
    </row>
    <row r="119" spans="2:30" ht="15">
      <c r="B119" s="51"/>
      <c r="C119" s="51"/>
      <c r="D119" s="51"/>
      <c r="E119" s="48"/>
      <c r="F119" s="48"/>
      <c r="G119" s="48"/>
      <c r="H119" s="51"/>
      <c r="I119" s="51"/>
      <c r="J119" s="48"/>
      <c r="K119" s="48"/>
      <c r="L119" s="48"/>
      <c r="M119" s="48"/>
      <c r="N119" s="48"/>
      <c r="O119" s="48"/>
      <c r="P119" s="48"/>
      <c r="Q119" s="48"/>
      <c r="R119" s="48"/>
      <c r="S119" s="48"/>
      <c r="T119" s="48"/>
      <c r="U119" s="48"/>
      <c r="V119" s="48"/>
      <c r="W119" s="48"/>
      <c r="X119" s="48"/>
      <c r="Y119" s="48"/>
      <c r="Z119" s="48"/>
      <c r="AA119" s="48"/>
      <c r="AB119" s="48"/>
      <c r="AC119" s="48"/>
      <c r="AD119" s="48"/>
    </row>
    <row r="120" spans="2:30" ht="15">
      <c r="B120" s="51"/>
      <c r="C120" s="51"/>
      <c r="D120" s="51"/>
      <c r="E120" s="48"/>
      <c r="F120" s="48"/>
      <c r="G120" s="48"/>
      <c r="H120" s="51"/>
      <c r="I120" s="51"/>
      <c r="J120" s="48"/>
      <c r="K120" s="48"/>
      <c r="L120" s="48"/>
      <c r="M120" s="48"/>
      <c r="N120" s="48"/>
      <c r="O120" s="48"/>
      <c r="P120" s="48"/>
      <c r="Q120" s="48"/>
      <c r="R120" s="48"/>
      <c r="S120" s="48"/>
      <c r="T120" s="48"/>
      <c r="U120" s="48"/>
      <c r="V120" s="48"/>
      <c r="W120" s="48"/>
      <c r="X120" s="48"/>
      <c r="Y120" s="48"/>
      <c r="Z120" s="48"/>
      <c r="AA120" s="48"/>
      <c r="AB120" s="48"/>
      <c r="AC120" s="48"/>
      <c r="AD120" s="48"/>
    </row>
    <row r="121" spans="2:30" ht="15">
      <c r="B121" s="51"/>
      <c r="C121" s="51"/>
      <c r="D121" s="51"/>
      <c r="E121" s="48"/>
      <c r="F121" s="48"/>
      <c r="G121" s="48"/>
      <c r="H121" s="51"/>
      <c r="I121" s="51"/>
      <c r="J121" s="48"/>
      <c r="K121" s="48"/>
      <c r="L121" s="48"/>
      <c r="M121" s="48"/>
      <c r="N121" s="48"/>
      <c r="O121" s="48"/>
      <c r="P121" s="48"/>
      <c r="Q121" s="48"/>
      <c r="R121" s="48"/>
      <c r="S121" s="48"/>
      <c r="T121" s="48"/>
      <c r="U121" s="48"/>
      <c r="V121" s="48"/>
      <c r="W121" s="48"/>
      <c r="X121" s="48"/>
      <c r="Y121" s="48"/>
      <c r="Z121" s="48"/>
      <c r="AA121" s="48"/>
      <c r="AB121" s="48"/>
      <c r="AC121" s="48"/>
      <c r="AD121" s="48"/>
    </row>
    <row r="122" spans="2:30" ht="15">
      <c r="B122" s="51"/>
      <c r="C122" s="51"/>
      <c r="D122" s="51"/>
      <c r="E122" s="48"/>
      <c r="F122" s="48"/>
      <c r="G122" s="48"/>
      <c r="H122" s="51"/>
      <c r="I122" s="51"/>
      <c r="J122" s="48"/>
      <c r="K122" s="48"/>
      <c r="L122" s="48"/>
      <c r="M122" s="48"/>
      <c r="N122" s="48"/>
      <c r="O122" s="48"/>
      <c r="P122" s="48"/>
      <c r="Q122" s="48"/>
      <c r="R122" s="48"/>
      <c r="S122" s="48"/>
      <c r="T122" s="48"/>
      <c r="U122" s="48"/>
      <c r="V122" s="48"/>
      <c r="W122" s="48"/>
      <c r="X122" s="48"/>
      <c r="Y122" s="48"/>
      <c r="Z122" s="48"/>
      <c r="AA122" s="48"/>
      <c r="AB122" s="48"/>
      <c r="AC122" s="48"/>
      <c r="AD122" s="48"/>
    </row>
    <row r="123" spans="2:30" ht="15">
      <c r="B123" s="51"/>
      <c r="C123" s="51"/>
      <c r="D123" s="51"/>
      <c r="E123" s="48"/>
      <c r="F123" s="48"/>
      <c r="G123" s="48"/>
      <c r="H123" s="51"/>
      <c r="I123" s="51"/>
      <c r="J123" s="48"/>
      <c r="K123" s="48"/>
      <c r="L123" s="48"/>
      <c r="M123" s="48"/>
      <c r="N123" s="48"/>
      <c r="O123" s="48"/>
      <c r="P123" s="48"/>
      <c r="Q123" s="48"/>
      <c r="R123" s="48"/>
      <c r="S123" s="48"/>
      <c r="T123" s="48"/>
      <c r="U123" s="48"/>
      <c r="V123" s="48"/>
      <c r="W123" s="48"/>
      <c r="X123" s="48"/>
      <c r="Y123" s="48"/>
      <c r="Z123" s="48"/>
      <c r="AA123" s="48"/>
      <c r="AB123" s="48"/>
      <c r="AC123" s="48"/>
      <c r="AD123" s="48"/>
    </row>
    <row r="124" spans="2:30" ht="15">
      <c r="B124" s="51"/>
      <c r="C124" s="51"/>
      <c r="D124" s="51"/>
      <c r="E124" s="48"/>
      <c r="F124" s="48"/>
      <c r="G124" s="48"/>
      <c r="H124" s="51"/>
      <c r="I124" s="51"/>
      <c r="J124" s="48"/>
      <c r="K124" s="48"/>
      <c r="L124" s="48"/>
      <c r="M124" s="48"/>
      <c r="N124" s="48"/>
      <c r="O124" s="48"/>
      <c r="P124" s="48"/>
      <c r="Q124" s="48"/>
      <c r="R124" s="48"/>
      <c r="S124" s="48"/>
      <c r="T124" s="48"/>
      <c r="U124" s="48"/>
      <c r="V124" s="48"/>
      <c r="W124" s="48"/>
      <c r="X124" s="48"/>
      <c r="Y124" s="48"/>
      <c r="Z124" s="48"/>
      <c r="AA124" s="48"/>
      <c r="AB124" s="48"/>
      <c r="AC124" s="48"/>
      <c r="AD124" s="48"/>
    </row>
    <row r="125" spans="2:30" ht="15">
      <c r="B125" s="51"/>
      <c r="C125" s="51"/>
      <c r="D125" s="51"/>
      <c r="E125" s="48"/>
      <c r="F125" s="48"/>
      <c r="G125" s="48"/>
      <c r="H125" s="51"/>
      <c r="I125" s="51"/>
      <c r="J125" s="48"/>
      <c r="K125" s="48"/>
      <c r="L125" s="48"/>
      <c r="M125" s="48"/>
      <c r="N125" s="48"/>
      <c r="O125" s="48"/>
      <c r="P125" s="48"/>
      <c r="Q125" s="48"/>
      <c r="R125" s="48"/>
      <c r="S125" s="48"/>
      <c r="T125" s="48"/>
      <c r="U125" s="48"/>
      <c r="V125" s="48"/>
      <c r="W125" s="48"/>
      <c r="X125" s="48"/>
      <c r="Y125" s="48"/>
      <c r="Z125" s="48"/>
      <c r="AA125" s="48"/>
      <c r="AB125" s="48"/>
      <c r="AC125" s="48"/>
      <c r="AD125" s="48"/>
    </row>
    <row r="126" spans="2:30" ht="15">
      <c r="B126" s="51"/>
      <c r="C126" s="51"/>
      <c r="D126" s="51"/>
      <c r="E126" s="48"/>
      <c r="F126" s="48"/>
      <c r="G126" s="48"/>
      <c r="H126" s="51"/>
      <c r="I126" s="51"/>
      <c r="J126" s="48"/>
      <c r="K126" s="48"/>
      <c r="L126" s="48"/>
      <c r="M126" s="48"/>
      <c r="N126" s="48"/>
      <c r="O126" s="48"/>
      <c r="P126" s="48"/>
      <c r="Q126" s="48"/>
      <c r="R126" s="48"/>
      <c r="S126" s="48"/>
      <c r="T126" s="48"/>
      <c r="U126" s="48"/>
      <c r="V126" s="48"/>
      <c r="W126" s="48"/>
      <c r="X126" s="48"/>
      <c r="Y126" s="48"/>
      <c r="Z126" s="48"/>
      <c r="AA126" s="48"/>
      <c r="AB126" s="48"/>
      <c r="AC126" s="48"/>
      <c r="AD126" s="48"/>
    </row>
    <row r="127" spans="2:30" ht="15">
      <c r="B127" s="51"/>
      <c r="C127" s="51"/>
      <c r="D127" s="51"/>
      <c r="E127" s="48"/>
      <c r="F127" s="48"/>
      <c r="G127" s="48"/>
      <c r="H127" s="51"/>
      <c r="I127" s="51"/>
      <c r="J127" s="48"/>
      <c r="K127" s="48"/>
      <c r="L127" s="48"/>
      <c r="M127" s="48"/>
      <c r="N127" s="48"/>
      <c r="O127" s="48"/>
      <c r="P127" s="48"/>
      <c r="Q127" s="48"/>
      <c r="R127" s="48"/>
      <c r="S127" s="48"/>
      <c r="T127" s="48"/>
      <c r="U127" s="48"/>
      <c r="V127" s="48"/>
      <c r="W127" s="48"/>
      <c r="X127" s="48"/>
      <c r="Y127" s="48"/>
      <c r="Z127" s="48"/>
      <c r="AA127" s="48"/>
      <c r="AB127" s="48"/>
      <c r="AC127" s="48"/>
      <c r="AD127" s="48"/>
    </row>
    <row r="128" spans="2:30" ht="15">
      <c r="B128" s="51"/>
      <c r="C128" s="51"/>
      <c r="D128" s="51"/>
      <c r="E128" s="48"/>
      <c r="F128" s="48"/>
      <c r="G128" s="48"/>
      <c r="H128" s="51"/>
      <c r="I128" s="51"/>
      <c r="J128" s="48"/>
      <c r="K128" s="48"/>
      <c r="L128" s="48"/>
      <c r="M128" s="48"/>
      <c r="N128" s="48"/>
      <c r="O128" s="48"/>
      <c r="P128" s="48"/>
      <c r="Q128" s="48"/>
      <c r="R128" s="48"/>
      <c r="S128" s="48"/>
      <c r="T128" s="48"/>
      <c r="U128" s="48"/>
      <c r="V128" s="48"/>
      <c r="W128" s="48"/>
      <c r="X128" s="48"/>
      <c r="Y128" s="48"/>
      <c r="Z128" s="48"/>
      <c r="AA128" s="48"/>
      <c r="AB128" s="48"/>
      <c r="AC128" s="48"/>
      <c r="AD128" s="48"/>
    </row>
    <row r="129" spans="2:30" ht="15">
      <c r="B129" s="51"/>
      <c r="C129" s="51"/>
      <c r="D129" s="51"/>
      <c r="E129" s="48"/>
      <c r="F129" s="48"/>
      <c r="G129" s="48"/>
      <c r="H129" s="51"/>
      <c r="I129" s="51"/>
      <c r="J129" s="48"/>
      <c r="K129" s="48"/>
      <c r="L129" s="48"/>
      <c r="M129" s="48"/>
      <c r="N129" s="48"/>
      <c r="O129" s="48"/>
      <c r="P129" s="48"/>
      <c r="Q129" s="48"/>
      <c r="R129" s="48"/>
      <c r="S129" s="48"/>
      <c r="T129" s="48"/>
      <c r="U129" s="48"/>
      <c r="V129" s="48"/>
      <c r="W129" s="48"/>
      <c r="X129" s="48"/>
      <c r="Y129" s="48"/>
      <c r="Z129" s="48"/>
      <c r="AA129" s="48"/>
      <c r="AB129" s="48"/>
      <c r="AC129" s="48"/>
      <c r="AD129" s="48"/>
    </row>
    <row r="130" spans="2:30" ht="15">
      <c r="B130" s="51"/>
      <c r="C130" s="51"/>
      <c r="D130" s="51"/>
      <c r="E130" s="48"/>
      <c r="F130" s="48"/>
      <c r="G130" s="48"/>
      <c r="H130" s="51"/>
      <c r="I130" s="51"/>
      <c r="J130" s="48"/>
      <c r="K130" s="48"/>
      <c r="L130" s="48"/>
      <c r="M130" s="48"/>
      <c r="N130" s="48"/>
      <c r="O130" s="48"/>
      <c r="P130" s="48"/>
      <c r="Q130" s="48"/>
      <c r="R130" s="48"/>
      <c r="S130" s="48"/>
      <c r="T130" s="48"/>
      <c r="U130" s="48"/>
      <c r="V130" s="48"/>
      <c r="W130" s="48"/>
      <c r="X130" s="48"/>
      <c r="Y130" s="48"/>
      <c r="Z130" s="48"/>
      <c r="AA130" s="48"/>
      <c r="AB130" s="48"/>
      <c r="AC130" s="48"/>
      <c r="AD130" s="48"/>
    </row>
    <row r="131" spans="2:30" ht="15">
      <c r="B131" s="51"/>
      <c r="C131" s="51"/>
      <c r="D131" s="51"/>
      <c r="E131" s="48"/>
      <c r="F131" s="48"/>
      <c r="G131" s="48"/>
      <c r="H131" s="51"/>
      <c r="I131" s="51"/>
      <c r="J131" s="48"/>
      <c r="K131" s="48"/>
      <c r="L131" s="48"/>
      <c r="M131" s="48"/>
      <c r="N131" s="48"/>
      <c r="O131" s="48"/>
      <c r="P131" s="48"/>
      <c r="Q131" s="48"/>
      <c r="R131" s="48"/>
      <c r="S131" s="48"/>
      <c r="T131" s="48"/>
      <c r="U131" s="48"/>
      <c r="V131" s="48"/>
      <c r="W131" s="48"/>
      <c r="X131" s="48"/>
      <c r="Y131" s="48"/>
      <c r="Z131" s="48"/>
      <c r="AA131" s="48"/>
      <c r="AB131" s="48"/>
      <c r="AC131" s="48"/>
      <c r="AD131" s="48"/>
    </row>
    <row r="132" spans="2:30" ht="15">
      <c r="B132" s="51"/>
      <c r="C132" s="51"/>
      <c r="D132" s="51"/>
      <c r="E132" s="48"/>
      <c r="F132" s="48"/>
      <c r="G132" s="48"/>
      <c r="H132" s="51"/>
      <c r="I132" s="51"/>
      <c r="J132" s="48"/>
      <c r="K132" s="48"/>
      <c r="L132" s="48"/>
      <c r="M132" s="48"/>
      <c r="N132" s="48"/>
      <c r="O132" s="48"/>
      <c r="P132" s="48"/>
      <c r="Q132" s="48"/>
      <c r="R132" s="48"/>
      <c r="S132" s="48"/>
      <c r="T132" s="48"/>
      <c r="U132" s="48"/>
      <c r="V132" s="48"/>
      <c r="W132" s="48"/>
      <c r="X132" s="48"/>
      <c r="Y132" s="48"/>
      <c r="Z132" s="48"/>
      <c r="AA132" s="48"/>
      <c r="AB132" s="48"/>
      <c r="AC132" s="48"/>
      <c r="AD132" s="48"/>
    </row>
    <row r="133" spans="2:30" ht="15">
      <c r="B133" s="51"/>
      <c r="C133" s="51"/>
      <c r="D133" s="51"/>
      <c r="E133" s="48"/>
      <c r="F133" s="48"/>
      <c r="G133" s="48"/>
      <c r="H133" s="51"/>
      <c r="I133" s="51"/>
      <c r="J133" s="48"/>
      <c r="K133" s="48"/>
      <c r="L133" s="48"/>
      <c r="M133" s="48"/>
      <c r="N133" s="48"/>
      <c r="O133" s="48"/>
      <c r="P133" s="48"/>
      <c r="Q133" s="48"/>
      <c r="R133" s="48"/>
      <c r="S133" s="48"/>
      <c r="T133" s="48"/>
      <c r="U133" s="48"/>
      <c r="V133" s="48"/>
      <c r="W133" s="48"/>
      <c r="X133" s="48"/>
      <c r="Y133" s="48"/>
      <c r="Z133" s="48"/>
      <c r="AA133" s="48"/>
      <c r="AB133" s="48"/>
      <c r="AC133" s="48"/>
      <c r="AD133" s="48"/>
    </row>
    <row r="134" spans="2:30" ht="15">
      <c r="B134" s="51"/>
      <c r="C134" s="51"/>
      <c r="D134" s="51"/>
      <c r="E134" s="48"/>
      <c r="F134" s="48"/>
      <c r="G134" s="48"/>
      <c r="H134" s="51"/>
      <c r="I134" s="51"/>
      <c r="J134" s="48"/>
      <c r="K134" s="48"/>
      <c r="L134" s="48"/>
      <c r="M134" s="48"/>
      <c r="N134" s="48"/>
      <c r="O134" s="48"/>
      <c r="P134" s="48"/>
      <c r="Q134" s="48"/>
      <c r="R134" s="48"/>
      <c r="S134" s="48"/>
      <c r="T134" s="48"/>
      <c r="U134" s="48"/>
      <c r="V134" s="48"/>
      <c r="W134" s="48"/>
      <c r="X134" s="48"/>
      <c r="Y134" s="48"/>
      <c r="Z134" s="48"/>
      <c r="AA134" s="48"/>
      <c r="AB134" s="48"/>
      <c r="AC134" s="48"/>
      <c r="AD134" s="48"/>
    </row>
    <row r="135" spans="2:30" ht="15">
      <c r="B135" s="51"/>
      <c r="C135" s="51"/>
      <c r="D135" s="51"/>
      <c r="E135" s="48"/>
      <c r="F135" s="48"/>
      <c r="G135" s="48"/>
      <c r="H135" s="51"/>
      <c r="I135" s="51"/>
      <c r="J135" s="48"/>
      <c r="K135" s="48"/>
      <c r="L135" s="48"/>
      <c r="M135" s="48"/>
      <c r="N135" s="48"/>
      <c r="O135" s="48"/>
      <c r="P135" s="48"/>
      <c r="Q135" s="48"/>
      <c r="R135" s="48"/>
      <c r="S135" s="48"/>
      <c r="T135" s="48"/>
      <c r="U135" s="48"/>
      <c r="V135" s="48"/>
      <c r="W135" s="48"/>
      <c r="X135" s="48"/>
      <c r="Y135" s="48"/>
      <c r="Z135" s="48"/>
      <c r="AA135" s="48"/>
      <c r="AB135" s="48"/>
      <c r="AC135" s="48"/>
      <c r="AD135" s="48"/>
    </row>
    <row r="136" spans="2:30" ht="15">
      <c r="B136" s="51"/>
      <c r="C136" s="51"/>
      <c r="D136" s="51"/>
      <c r="E136" s="48"/>
      <c r="F136" s="48"/>
      <c r="G136" s="48"/>
      <c r="H136" s="51"/>
      <c r="I136" s="51"/>
      <c r="J136" s="48"/>
      <c r="K136" s="48"/>
      <c r="L136" s="48"/>
      <c r="M136" s="48"/>
      <c r="N136" s="48"/>
      <c r="O136" s="48"/>
      <c r="P136" s="48"/>
      <c r="Q136" s="48"/>
      <c r="R136" s="48"/>
      <c r="S136" s="48"/>
      <c r="T136" s="48"/>
      <c r="U136" s="48"/>
      <c r="V136" s="48"/>
      <c r="W136" s="48"/>
      <c r="X136" s="48"/>
      <c r="Y136" s="48"/>
      <c r="Z136" s="48"/>
      <c r="AA136" s="48"/>
      <c r="AB136" s="48"/>
      <c r="AC136" s="48"/>
      <c r="AD136" s="48"/>
    </row>
    <row r="137" spans="2:30" ht="15">
      <c r="B137" s="51"/>
      <c r="C137" s="51"/>
      <c r="D137" s="51"/>
      <c r="E137" s="48"/>
      <c r="F137" s="48"/>
      <c r="G137" s="48"/>
      <c r="H137" s="51"/>
      <c r="I137" s="51"/>
      <c r="J137" s="48"/>
      <c r="K137" s="48"/>
      <c r="L137" s="48"/>
      <c r="M137" s="48"/>
      <c r="N137" s="48"/>
      <c r="O137" s="48"/>
      <c r="P137" s="48"/>
      <c r="Q137" s="48"/>
      <c r="R137" s="48"/>
      <c r="S137" s="48"/>
      <c r="T137" s="48"/>
      <c r="U137" s="48"/>
      <c r="V137" s="48"/>
      <c r="W137" s="48"/>
      <c r="X137" s="48"/>
      <c r="Y137" s="48"/>
      <c r="Z137" s="48"/>
      <c r="AA137" s="48"/>
      <c r="AB137" s="48"/>
      <c r="AC137" s="48"/>
      <c r="AD137" s="48"/>
    </row>
    <row r="138" spans="2:30">
      <c r="I138" s="51"/>
      <c r="J138" s="48"/>
      <c r="K138" s="48"/>
    </row>
  </sheetData>
  <sheetProtection password="C712" sheet="1" objects="1" scenarios="1" selectLockedCells="1" selectUnlockedCells="1"/>
  <mergeCells count="3">
    <mergeCell ref="J16:K19"/>
    <mergeCell ref="I16:I19"/>
    <mergeCell ref="B1:G2"/>
  </mergeCells>
  <pageMargins left="0.7" right="0.7" top="0.75" bottom="0.75" header="0.3" footer="0.3"/>
  <pageSetup scale="75" orientation="landscape" r:id="rId1"/>
  <drawing r:id="rId2"/>
  <legacyDrawing r:id="rId3"/>
  <controls>
    <mc:AlternateContent xmlns:mc="http://schemas.openxmlformats.org/markup-compatibility/2006">
      <mc:Choice Requires="x14">
        <control shapeId="1092" r:id="rId4" name="Year">
          <controlPr locked="0" autoFill="0" autoLine="0" linkedCell="J28" r:id="rId5">
            <anchor moveWithCells="1">
              <from>
                <xdr:col>8</xdr:col>
                <xdr:colOff>2390775</xdr:colOff>
                <xdr:row>16</xdr:row>
                <xdr:rowOff>123825</xdr:rowOff>
              </from>
              <to>
                <xdr:col>9</xdr:col>
                <xdr:colOff>476250</xdr:colOff>
                <xdr:row>18</xdr:row>
                <xdr:rowOff>161925</xdr:rowOff>
              </to>
            </anchor>
          </controlPr>
        </control>
      </mc:Choice>
      <mc:Fallback>
        <control shapeId="1092" r:id="rId4" name="Year"/>
      </mc:Fallback>
    </mc:AlternateContent>
    <mc:AlternateContent xmlns:mc="http://schemas.openxmlformats.org/markup-compatibility/2006">
      <mc:Choice Requires="x14">
        <control shapeId="1076" r:id="rId6" name="Scroll Bar 52">
          <controlPr locked="0" defaultSize="0" autoPict="0">
            <anchor moveWithCells="1">
              <from>
                <xdr:col>1</xdr:col>
                <xdr:colOff>1971675</xdr:colOff>
                <xdr:row>3</xdr:row>
                <xdr:rowOff>28575</xdr:rowOff>
              </from>
              <to>
                <xdr:col>1</xdr:col>
                <xdr:colOff>3067050</xdr:colOff>
                <xdr:row>3</xdr:row>
                <xdr:rowOff>180975</xdr:rowOff>
              </to>
            </anchor>
          </controlPr>
        </control>
      </mc:Choice>
    </mc:AlternateContent>
    <mc:AlternateContent xmlns:mc="http://schemas.openxmlformats.org/markup-compatibility/2006">
      <mc:Choice Requires="x14">
        <control shapeId="1077" r:id="rId7" name="Scroll Bar 53">
          <controlPr locked="0" defaultSize="0" autoPict="0">
            <anchor moveWithCells="1">
              <from>
                <xdr:col>1</xdr:col>
                <xdr:colOff>1971675</xdr:colOff>
                <xdr:row>4</xdr:row>
                <xdr:rowOff>19050</xdr:rowOff>
              </from>
              <to>
                <xdr:col>1</xdr:col>
                <xdr:colOff>3067050</xdr:colOff>
                <xdr:row>4</xdr:row>
                <xdr:rowOff>171450</xdr:rowOff>
              </to>
            </anchor>
          </controlPr>
        </control>
      </mc:Choice>
    </mc:AlternateContent>
    <mc:AlternateContent xmlns:mc="http://schemas.openxmlformats.org/markup-compatibility/2006">
      <mc:Choice Requires="x14">
        <control shapeId="1078" r:id="rId8" name="Scroll Bar 54">
          <controlPr locked="0" defaultSize="0" autoPict="0">
            <anchor moveWithCells="1">
              <from>
                <xdr:col>1</xdr:col>
                <xdr:colOff>1971675</xdr:colOff>
                <xdr:row>10</xdr:row>
                <xdr:rowOff>28575</xdr:rowOff>
              </from>
              <to>
                <xdr:col>1</xdr:col>
                <xdr:colOff>3067050</xdr:colOff>
                <xdr:row>10</xdr:row>
                <xdr:rowOff>180975</xdr:rowOff>
              </to>
            </anchor>
          </controlPr>
        </control>
      </mc:Choice>
    </mc:AlternateContent>
    <mc:AlternateContent xmlns:mc="http://schemas.openxmlformats.org/markup-compatibility/2006">
      <mc:Choice Requires="x14">
        <control shapeId="1079" r:id="rId9" name="Scroll Bar 55">
          <controlPr locked="0" defaultSize="0" autoPict="0">
            <anchor moveWithCells="1">
              <from>
                <xdr:col>1</xdr:col>
                <xdr:colOff>1971675</xdr:colOff>
                <xdr:row>11</xdr:row>
                <xdr:rowOff>28575</xdr:rowOff>
              </from>
              <to>
                <xdr:col>1</xdr:col>
                <xdr:colOff>3067050</xdr:colOff>
                <xdr:row>11</xdr:row>
                <xdr:rowOff>180975</xdr:rowOff>
              </to>
            </anchor>
          </controlPr>
        </control>
      </mc:Choice>
    </mc:AlternateContent>
    <mc:AlternateContent xmlns:mc="http://schemas.openxmlformats.org/markup-compatibility/2006">
      <mc:Choice Requires="x14">
        <control shapeId="1080" r:id="rId10" name="Scroll Bar 56">
          <controlPr locked="0" defaultSize="0" autoPict="0">
            <anchor moveWithCells="1">
              <from>
                <xdr:col>1</xdr:col>
                <xdr:colOff>1971675</xdr:colOff>
                <xdr:row>18</xdr:row>
                <xdr:rowOff>19050</xdr:rowOff>
              </from>
              <to>
                <xdr:col>1</xdr:col>
                <xdr:colOff>3067050</xdr:colOff>
                <xdr:row>18</xdr:row>
                <xdr:rowOff>171450</xdr:rowOff>
              </to>
            </anchor>
          </controlPr>
        </control>
      </mc:Choice>
    </mc:AlternateContent>
    <mc:AlternateContent xmlns:mc="http://schemas.openxmlformats.org/markup-compatibility/2006">
      <mc:Choice Requires="x14">
        <control shapeId="1082" r:id="rId11" name="Scroll Bar 58">
          <controlPr locked="0" defaultSize="0" autoPict="0">
            <anchor moveWithCells="1">
              <from>
                <xdr:col>1</xdr:col>
                <xdr:colOff>1971675</xdr:colOff>
                <xdr:row>19</xdr:row>
                <xdr:rowOff>19050</xdr:rowOff>
              </from>
              <to>
                <xdr:col>1</xdr:col>
                <xdr:colOff>3067050</xdr:colOff>
                <xdr:row>19</xdr:row>
                <xdr:rowOff>171450</xdr:rowOff>
              </to>
            </anchor>
          </controlPr>
        </control>
      </mc:Choice>
    </mc:AlternateContent>
    <mc:AlternateContent xmlns:mc="http://schemas.openxmlformats.org/markup-compatibility/2006">
      <mc:Choice Requires="x14">
        <control shapeId="1083" r:id="rId12" name="Scroll Bar 59">
          <controlPr locked="0" defaultSize="0" autoPict="0" altText="">
            <anchor moveWithCells="1">
              <from>
                <xdr:col>1</xdr:col>
                <xdr:colOff>1971675</xdr:colOff>
                <xdr:row>20</xdr:row>
                <xdr:rowOff>19050</xdr:rowOff>
              </from>
              <to>
                <xdr:col>1</xdr:col>
                <xdr:colOff>3067050</xdr:colOff>
                <xdr:row>20</xdr:row>
                <xdr:rowOff>171450</xdr:rowOff>
              </to>
            </anchor>
          </controlPr>
        </control>
      </mc:Choice>
    </mc:AlternateContent>
    <mc:AlternateContent xmlns:mc="http://schemas.openxmlformats.org/markup-compatibility/2006">
      <mc:Choice Requires="x14">
        <control shapeId="1085" r:id="rId13" name="Scroll Bar 61">
          <controlPr locked="0" defaultSize="0" autoPict="0">
            <anchor moveWithCells="1">
              <from>
                <xdr:col>1</xdr:col>
                <xdr:colOff>1971675</xdr:colOff>
                <xdr:row>25</xdr:row>
                <xdr:rowOff>19050</xdr:rowOff>
              </from>
              <to>
                <xdr:col>1</xdr:col>
                <xdr:colOff>3067050</xdr:colOff>
                <xdr:row>25</xdr:row>
                <xdr:rowOff>171450</xdr:rowOff>
              </to>
            </anchor>
          </controlPr>
        </control>
      </mc:Choice>
    </mc:AlternateContent>
    <mc:AlternateContent xmlns:mc="http://schemas.openxmlformats.org/markup-compatibility/2006">
      <mc:Choice Requires="x14">
        <control shapeId="1086" r:id="rId14" name="Scroll Bar 62">
          <controlPr locked="0" defaultSize="0" autoPict="0">
            <anchor moveWithCells="1">
              <from>
                <xdr:col>1</xdr:col>
                <xdr:colOff>1971675</xdr:colOff>
                <xdr:row>26</xdr:row>
                <xdr:rowOff>19050</xdr:rowOff>
              </from>
              <to>
                <xdr:col>1</xdr:col>
                <xdr:colOff>3067050</xdr:colOff>
                <xdr:row>26</xdr:row>
                <xdr:rowOff>171450</xdr:rowOff>
              </to>
            </anchor>
          </controlPr>
        </control>
      </mc:Choice>
    </mc:AlternateContent>
    <mc:AlternateContent xmlns:mc="http://schemas.openxmlformats.org/markup-compatibility/2006">
      <mc:Choice Requires="x14">
        <control shapeId="1087" r:id="rId15" name="Scroll Bar 63">
          <controlPr locked="0" defaultSize="0" autoPict="0">
            <anchor>
              <from>
                <xdr:col>8</xdr:col>
                <xdr:colOff>1971675</xdr:colOff>
                <xdr:row>24</xdr:row>
                <xdr:rowOff>19050</xdr:rowOff>
              </from>
              <to>
                <xdr:col>8</xdr:col>
                <xdr:colOff>3067050</xdr:colOff>
                <xdr:row>24</xdr:row>
                <xdr:rowOff>171450</xdr:rowOff>
              </to>
            </anchor>
          </controlPr>
        </control>
      </mc:Choice>
    </mc:AlternateContent>
    <mc:AlternateContent xmlns:mc="http://schemas.openxmlformats.org/markup-compatibility/2006">
      <mc:Choice Requires="x14">
        <control shapeId="1088" r:id="rId16" name="Scroll Bar 64">
          <controlPr locked="0" defaultSize="0" autoPict="0">
            <anchor moveWithCells="1">
              <from>
                <xdr:col>8</xdr:col>
                <xdr:colOff>1971675</xdr:colOff>
                <xdr:row>25</xdr:row>
                <xdr:rowOff>19050</xdr:rowOff>
              </from>
              <to>
                <xdr:col>8</xdr:col>
                <xdr:colOff>3067050</xdr:colOff>
                <xdr:row>25</xdr:row>
                <xdr:rowOff>171450</xdr:rowOff>
              </to>
            </anchor>
          </controlPr>
        </control>
      </mc:Choice>
    </mc:AlternateContent>
    <mc:AlternateContent xmlns:mc="http://schemas.openxmlformats.org/markup-compatibility/2006">
      <mc:Choice Requires="x14">
        <control shapeId="1089" r:id="rId17" name="Scroll Bar 65">
          <controlPr locked="0" defaultSize="0" autoPict="0">
            <anchor moveWithCells="1">
              <from>
                <xdr:col>8</xdr:col>
                <xdr:colOff>1971675</xdr:colOff>
                <xdr:row>27</xdr:row>
                <xdr:rowOff>19050</xdr:rowOff>
              </from>
              <to>
                <xdr:col>8</xdr:col>
                <xdr:colOff>3067050</xdr:colOff>
                <xdr:row>27</xdr:row>
                <xdr:rowOff>171450</xdr:rowOff>
              </to>
            </anchor>
          </controlPr>
        </control>
      </mc:Choice>
    </mc:AlternateContent>
    <mc:AlternateContent xmlns:mc="http://schemas.openxmlformats.org/markup-compatibility/2006">
      <mc:Choice Requires="x14">
        <control shapeId="1090" r:id="rId18" name="Scroll Bar 66">
          <controlPr locked="0" defaultSize="0" autoPict="0">
            <anchor moveWithCells="1">
              <from>
                <xdr:col>8</xdr:col>
                <xdr:colOff>1971675</xdr:colOff>
                <xdr:row>28</xdr:row>
                <xdr:rowOff>19050</xdr:rowOff>
              </from>
              <to>
                <xdr:col>8</xdr:col>
                <xdr:colOff>3067050</xdr:colOff>
                <xdr:row>28</xdr:row>
                <xdr:rowOff>171450</xdr:rowOff>
              </to>
            </anchor>
          </controlPr>
        </control>
      </mc:Choice>
    </mc:AlternateContent>
    <mc:AlternateContent xmlns:mc="http://schemas.openxmlformats.org/markup-compatibility/2006">
      <mc:Choice Requires="x14">
        <control shapeId="1096" r:id="rId19" name="Scroll Bar 72">
          <controlPr locked="0" defaultSize="0" autoPict="0">
            <anchor moveWithCells="1">
              <from>
                <xdr:col>8</xdr:col>
                <xdr:colOff>1981200</xdr:colOff>
                <xdr:row>26</xdr:row>
                <xdr:rowOff>19050</xdr:rowOff>
              </from>
              <to>
                <xdr:col>8</xdr:col>
                <xdr:colOff>3076575</xdr:colOff>
                <xdr:row>26</xdr:row>
                <xdr:rowOff>171450</xdr:rowOff>
              </to>
            </anchor>
          </controlPr>
        </control>
      </mc:Choice>
    </mc:AlternateContent>
  </controls>
  <tableParts count="4">
    <tablePart r:id="rId20"/>
    <tablePart r:id="rId21"/>
    <tablePart r:id="rId22"/>
    <tablePart r:id="rId2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F56"/>
  <sheetViews>
    <sheetView topLeftCell="A10" workbookViewId="0">
      <selection activeCell="F8" sqref="F8"/>
    </sheetView>
  </sheetViews>
  <sheetFormatPr defaultRowHeight="15"/>
  <cols>
    <col min="1" max="1" width="55.140625" style="1" customWidth="1"/>
    <col min="2" max="2" width="12.7109375" style="1" bestFit="1" customWidth="1"/>
    <col min="3" max="3" width="16.5703125" style="1" bestFit="1" customWidth="1"/>
    <col min="4" max="4" width="20.85546875" style="1" bestFit="1" customWidth="1"/>
    <col min="5" max="5" width="8.5703125" style="1" bestFit="1" customWidth="1"/>
    <col min="6" max="6" width="32" style="1" bestFit="1" customWidth="1"/>
    <col min="7" max="16384" width="9.140625" style="1"/>
  </cols>
  <sheetData>
    <row r="1" spans="1:6" ht="69" customHeight="1">
      <c r="A1" s="10"/>
      <c r="B1" s="10"/>
      <c r="C1" s="10"/>
      <c r="D1" s="10"/>
      <c r="E1" s="10"/>
      <c r="F1" s="10"/>
    </row>
    <row r="2" spans="1:6" ht="33.75">
      <c r="A2" s="11" t="s">
        <v>15</v>
      </c>
      <c r="B2" s="10"/>
      <c r="C2" s="10"/>
      <c r="D2" s="10"/>
      <c r="E2" s="10"/>
      <c r="F2" s="10"/>
    </row>
    <row r="3" spans="1:6" ht="23.25">
      <c r="A3" s="12" t="s">
        <v>16</v>
      </c>
      <c r="B3" s="10"/>
      <c r="C3" s="10"/>
      <c r="D3" s="10"/>
      <c r="E3" s="10"/>
      <c r="F3" s="10"/>
    </row>
    <row r="4" spans="1:6" ht="21">
      <c r="A4" s="13" t="s">
        <v>17</v>
      </c>
      <c r="B4" s="10"/>
      <c r="C4" s="10"/>
      <c r="D4" s="10"/>
      <c r="E4" s="14" t="s">
        <v>18</v>
      </c>
      <c r="F4" s="10"/>
    </row>
    <row r="5" spans="1:6" ht="15.75">
      <c r="A5" s="15" t="s">
        <v>7</v>
      </c>
      <c r="B5" s="16">
        <f>Model!C4</f>
        <v>35</v>
      </c>
      <c r="C5" s="17" t="s">
        <v>5</v>
      </c>
      <c r="D5" s="18" t="s">
        <v>19</v>
      </c>
      <c r="E5" s="10"/>
      <c r="F5" s="10"/>
    </row>
    <row r="6" spans="1:6" ht="15.75">
      <c r="A6" s="15" t="s">
        <v>8</v>
      </c>
      <c r="B6" s="16">
        <f>Model!C4</f>
        <v>35</v>
      </c>
      <c r="C6" s="17" t="s">
        <v>5</v>
      </c>
      <c r="D6" s="18" t="s">
        <v>20</v>
      </c>
      <c r="E6" s="10"/>
      <c r="F6" s="10"/>
    </row>
    <row r="7" spans="1:6" ht="15.75">
      <c r="A7" s="15" t="s">
        <v>9</v>
      </c>
      <c r="B7" s="22">
        <f>Model!C5</f>
        <v>0.1</v>
      </c>
      <c r="C7" s="17" t="s">
        <v>10</v>
      </c>
      <c r="D7" s="18" t="s">
        <v>21</v>
      </c>
      <c r="E7" s="10"/>
      <c r="F7" s="10"/>
    </row>
    <row r="8" spans="1:6" ht="15.75">
      <c r="A8" s="19" t="s">
        <v>23</v>
      </c>
      <c r="B8" s="20">
        <f>+B5/B6*B7</f>
        <v>0.1</v>
      </c>
      <c r="C8" s="17" t="s">
        <v>22</v>
      </c>
      <c r="D8" s="18"/>
      <c r="E8" s="10"/>
      <c r="F8" s="10"/>
    </row>
    <row r="9" spans="1:6" ht="15.75">
      <c r="A9" s="15" t="s">
        <v>22</v>
      </c>
      <c r="B9" s="20"/>
      <c r="C9" s="17"/>
      <c r="D9" s="18"/>
      <c r="E9" s="10"/>
      <c r="F9" s="10"/>
    </row>
    <row r="10" spans="1:6" ht="15.75">
      <c r="A10" s="15" t="s">
        <v>11</v>
      </c>
      <c r="B10" s="21">
        <f>Model!J29</f>
        <v>8</v>
      </c>
      <c r="C10" s="17" t="s">
        <v>12</v>
      </c>
      <c r="D10" s="18"/>
      <c r="E10" s="10"/>
      <c r="F10" s="10"/>
    </row>
    <row r="11" spans="1:6" ht="15.75">
      <c r="A11" s="15" t="s">
        <v>13</v>
      </c>
      <c r="B11" s="22">
        <f>Model!J25</f>
        <v>2.4700000000000002</v>
      </c>
      <c r="C11" s="17" t="s">
        <v>24</v>
      </c>
      <c r="D11" s="18"/>
      <c r="E11" s="10"/>
      <c r="F11" s="10"/>
    </row>
    <row r="12" spans="1:6" ht="15.75">
      <c r="A12" s="19" t="s">
        <v>25</v>
      </c>
      <c r="B12" s="23">
        <f>+B11*B10*1000</f>
        <v>19760</v>
      </c>
      <c r="C12" s="17" t="s">
        <v>26</v>
      </c>
      <c r="D12" s="18"/>
      <c r="E12" s="10"/>
      <c r="F12" s="10"/>
    </row>
    <row r="13" spans="1:6" ht="15.75">
      <c r="A13" s="15" t="s">
        <v>27</v>
      </c>
      <c r="B13" s="20"/>
      <c r="C13" s="17"/>
      <c r="D13" s="18"/>
      <c r="E13" s="10"/>
      <c r="F13" s="10"/>
    </row>
    <row r="14" spans="1:6" ht="15.75">
      <c r="A14" s="19" t="s">
        <v>28</v>
      </c>
      <c r="B14" s="24">
        <f>+B12*B8</f>
        <v>1976</v>
      </c>
      <c r="C14" s="25" t="s">
        <v>29</v>
      </c>
      <c r="D14" s="18"/>
      <c r="E14" s="10"/>
      <c r="F14" s="10"/>
    </row>
    <row r="15" spans="1:6" ht="18.75">
      <c r="A15" s="26" t="s">
        <v>22</v>
      </c>
      <c r="B15" s="27" t="s">
        <v>22</v>
      </c>
      <c r="C15" s="27" t="s">
        <v>22</v>
      </c>
      <c r="D15" s="18"/>
      <c r="E15" s="10"/>
      <c r="F15" s="10"/>
    </row>
    <row r="16" spans="1:6" ht="15.75">
      <c r="A16" s="41" t="s">
        <v>112</v>
      </c>
      <c r="B16" s="42"/>
      <c r="C16" s="42"/>
      <c r="D16" s="43"/>
      <c r="E16" s="10"/>
      <c r="F16" s="10"/>
    </row>
    <row r="17" spans="1:6" ht="18.75">
      <c r="A17" s="28" t="s">
        <v>30</v>
      </c>
      <c r="B17" s="29">
        <f>+B14*365</f>
        <v>721240</v>
      </c>
      <c r="C17" s="30" t="s">
        <v>31</v>
      </c>
      <c r="D17" s="18"/>
      <c r="E17" s="10"/>
      <c r="F17" s="10"/>
    </row>
    <row r="18" spans="1:6" ht="15.75">
      <c r="A18" s="19" t="s">
        <v>32</v>
      </c>
      <c r="B18" s="29">
        <f>+B14*365*D18</f>
        <v>216372</v>
      </c>
      <c r="C18" s="31" t="s">
        <v>33</v>
      </c>
      <c r="D18" s="18">
        <v>0.3</v>
      </c>
      <c r="E18" s="10">
        <v>1</v>
      </c>
      <c r="F18" s="32">
        <f>IF(E18&lt;=Model!$J$28,B18,0)</f>
        <v>216372</v>
      </c>
    </row>
    <row r="19" spans="1:6" ht="15.75">
      <c r="A19" s="19" t="s">
        <v>34</v>
      </c>
      <c r="B19" s="29">
        <f>+B18*D19</f>
        <v>162279</v>
      </c>
      <c r="C19" s="31" t="s">
        <v>33</v>
      </c>
      <c r="D19" s="18">
        <v>0.75</v>
      </c>
      <c r="E19" s="10">
        <v>2</v>
      </c>
      <c r="F19" s="32">
        <f>IF(E19&lt;=Model!$J$28,B19,0)</f>
        <v>0</v>
      </c>
    </row>
    <row r="20" spans="1:6" ht="15.75">
      <c r="A20" s="19" t="s">
        <v>35</v>
      </c>
      <c r="B20" s="29">
        <f t="shared" ref="B20:B47" si="0">+B19*D20</f>
        <v>121709.25</v>
      </c>
      <c r="C20" s="31" t="s">
        <v>33</v>
      </c>
      <c r="D20" s="18">
        <v>0.75</v>
      </c>
      <c r="E20" s="10">
        <v>3</v>
      </c>
      <c r="F20" s="32">
        <f>IF(E20&lt;=Model!$J$28,B20,0)</f>
        <v>0</v>
      </c>
    </row>
    <row r="21" spans="1:6" ht="15.75">
      <c r="A21" s="19" t="s">
        <v>36</v>
      </c>
      <c r="B21" s="29">
        <f t="shared" si="0"/>
        <v>113189.60250000001</v>
      </c>
      <c r="C21" s="31" t="s">
        <v>33</v>
      </c>
      <c r="D21" s="18">
        <v>0.93</v>
      </c>
      <c r="E21" s="10">
        <v>4</v>
      </c>
      <c r="F21" s="32">
        <f>IF(E21&lt;=Model!$J$28,B21,0)</f>
        <v>0</v>
      </c>
    </row>
    <row r="22" spans="1:6" ht="15.75">
      <c r="A22" s="19" t="s">
        <v>37</v>
      </c>
      <c r="B22" s="29">
        <f t="shared" si="0"/>
        <v>105266.33032500002</v>
      </c>
      <c r="C22" s="31" t="s">
        <v>33</v>
      </c>
      <c r="D22" s="18">
        <v>0.93</v>
      </c>
      <c r="E22" s="10">
        <v>5</v>
      </c>
      <c r="F22" s="32">
        <f>IF(E22&lt;=Model!$J$28,B22,0)</f>
        <v>0</v>
      </c>
    </row>
    <row r="23" spans="1:6" ht="15.75">
      <c r="A23" s="19" t="s">
        <v>38</v>
      </c>
      <c r="B23" s="29">
        <f t="shared" si="0"/>
        <v>97897.687202250017</v>
      </c>
      <c r="C23" s="31" t="s">
        <v>33</v>
      </c>
      <c r="D23" s="18">
        <v>0.93</v>
      </c>
      <c r="E23" s="10">
        <v>6</v>
      </c>
      <c r="F23" s="32">
        <f>IF(E23&lt;=Model!$J$28,B23,0)</f>
        <v>0</v>
      </c>
    </row>
    <row r="24" spans="1:6" ht="15.75">
      <c r="A24" s="19" t="s">
        <v>39</v>
      </c>
      <c r="B24" s="29">
        <f t="shared" si="0"/>
        <v>91044.849098092527</v>
      </c>
      <c r="C24" s="31" t="s">
        <v>33</v>
      </c>
      <c r="D24" s="18">
        <v>0.93</v>
      </c>
      <c r="E24" s="10">
        <v>7</v>
      </c>
      <c r="F24" s="32">
        <f>IF(E24&lt;=Model!$J$28,B24,0)</f>
        <v>0</v>
      </c>
    </row>
    <row r="25" spans="1:6" ht="15.75">
      <c r="A25" s="19" t="s">
        <v>40</v>
      </c>
      <c r="B25" s="29">
        <f t="shared" si="0"/>
        <v>84671.70966122605</v>
      </c>
      <c r="C25" s="31" t="s">
        <v>33</v>
      </c>
      <c r="D25" s="18">
        <v>0.93</v>
      </c>
      <c r="E25" s="10">
        <v>8</v>
      </c>
      <c r="F25" s="32">
        <f>IF(E25&lt;=Model!$J$28,B25,0)</f>
        <v>0</v>
      </c>
    </row>
    <row r="26" spans="1:6" ht="15.75">
      <c r="A26" s="19" t="s">
        <v>41</v>
      </c>
      <c r="B26" s="29">
        <f t="shared" si="0"/>
        <v>78744.689984940225</v>
      </c>
      <c r="C26" s="31" t="s">
        <v>33</v>
      </c>
      <c r="D26" s="18">
        <v>0.93</v>
      </c>
      <c r="E26" s="10">
        <v>9</v>
      </c>
      <c r="F26" s="32">
        <f>IF(E26&lt;=Model!$J$28,B26,0)</f>
        <v>0</v>
      </c>
    </row>
    <row r="27" spans="1:6" ht="15.75">
      <c r="A27" s="19" t="s">
        <v>42</v>
      </c>
      <c r="B27" s="29">
        <f t="shared" si="0"/>
        <v>73232.561685994413</v>
      </c>
      <c r="C27" s="31" t="s">
        <v>33</v>
      </c>
      <c r="D27" s="18">
        <v>0.93</v>
      </c>
      <c r="E27" s="10">
        <v>10</v>
      </c>
      <c r="F27" s="32">
        <f>IF(E27&lt;=Model!$J$28,B27,0)</f>
        <v>0</v>
      </c>
    </row>
    <row r="28" spans="1:6" ht="15.75">
      <c r="A28" s="19" t="s">
        <v>43</v>
      </c>
      <c r="B28" s="29">
        <f t="shared" si="0"/>
        <v>68106.282367974811</v>
      </c>
      <c r="C28" s="31" t="s">
        <v>33</v>
      </c>
      <c r="D28" s="18">
        <v>0.93</v>
      </c>
      <c r="E28" s="10">
        <v>11</v>
      </c>
      <c r="F28" s="32">
        <f>IF(E28&lt;=Model!$J$28,B28,0)</f>
        <v>0</v>
      </c>
    </row>
    <row r="29" spans="1:6" ht="15.75">
      <c r="A29" s="19" t="s">
        <v>44</v>
      </c>
      <c r="B29" s="29">
        <f t="shared" si="0"/>
        <v>63338.84260221658</v>
      </c>
      <c r="C29" s="31" t="s">
        <v>33</v>
      </c>
      <c r="D29" s="18">
        <v>0.93</v>
      </c>
      <c r="E29" s="10">
        <v>12</v>
      </c>
      <c r="F29" s="32">
        <f>IF(E29&lt;=Model!$J$28,B29,0)</f>
        <v>0</v>
      </c>
    </row>
    <row r="30" spans="1:6" ht="15.75">
      <c r="A30" s="19" t="s">
        <v>45</v>
      </c>
      <c r="B30" s="29">
        <f t="shared" si="0"/>
        <v>95008.263903324871</v>
      </c>
      <c r="C30" s="31" t="s">
        <v>33</v>
      </c>
      <c r="D30" s="18">
        <v>1.5</v>
      </c>
      <c r="E30" s="10">
        <v>13</v>
      </c>
      <c r="F30" s="32">
        <f>IF(E30&lt;=Model!$J$28,B30,0)</f>
        <v>0</v>
      </c>
    </row>
    <row r="31" spans="1:6" ht="15.75">
      <c r="A31" s="19" t="s">
        <v>46</v>
      </c>
      <c r="B31" s="29">
        <f t="shared" si="0"/>
        <v>88357.68543009214</v>
      </c>
      <c r="C31" s="31" t="s">
        <v>33</v>
      </c>
      <c r="D31" s="18">
        <v>0.93</v>
      </c>
      <c r="E31" s="10">
        <v>14</v>
      </c>
      <c r="F31" s="32">
        <f>IF(E31&lt;=Model!$J$28,B31,0)</f>
        <v>0</v>
      </c>
    </row>
    <row r="32" spans="1:6" ht="15.75">
      <c r="A32" s="19" t="s">
        <v>47</v>
      </c>
      <c r="B32" s="29">
        <f t="shared" si="0"/>
        <v>82172.647449985699</v>
      </c>
      <c r="C32" s="31" t="s">
        <v>33</v>
      </c>
      <c r="D32" s="18">
        <v>0.93</v>
      </c>
      <c r="E32" s="10">
        <v>15</v>
      </c>
      <c r="F32" s="32">
        <f>IF(E32&lt;=Model!$J$28,B32,0)</f>
        <v>0</v>
      </c>
    </row>
    <row r="33" spans="1:6" ht="15.75">
      <c r="A33" s="19" t="s">
        <v>48</v>
      </c>
      <c r="B33" s="29">
        <f t="shared" si="0"/>
        <v>76420.562128486708</v>
      </c>
      <c r="C33" s="31" t="s">
        <v>33</v>
      </c>
      <c r="D33" s="18">
        <v>0.93</v>
      </c>
      <c r="E33" s="10">
        <v>16</v>
      </c>
      <c r="F33" s="32">
        <f>IF(E33&lt;=Model!$J$28,B33,0)</f>
        <v>0</v>
      </c>
    </row>
    <row r="34" spans="1:6" ht="15.75">
      <c r="A34" s="19" t="s">
        <v>49</v>
      </c>
      <c r="B34" s="29">
        <f t="shared" si="0"/>
        <v>71071.122779492638</v>
      </c>
      <c r="C34" s="31" t="s">
        <v>33</v>
      </c>
      <c r="D34" s="18">
        <v>0.93</v>
      </c>
      <c r="E34" s="10">
        <v>17</v>
      </c>
      <c r="F34" s="32">
        <f>IF(E34&lt;=Model!$J$28,B34,0)</f>
        <v>0</v>
      </c>
    </row>
    <row r="35" spans="1:6" ht="15.75">
      <c r="A35" s="19" t="s">
        <v>50</v>
      </c>
      <c r="B35" s="29">
        <f t="shared" si="0"/>
        <v>66096.144184928155</v>
      </c>
      <c r="C35" s="31" t="s">
        <v>33</v>
      </c>
      <c r="D35" s="18">
        <v>0.93</v>
      </c>
      <c r="E35" s="10">
        <v>18</v>
      </c>
      <c r="F35" s="32">
        <f>IF(E35&lt;=Model!$J$28,B35,0)</f>
        <v>0</v>
      </c>
    </row>
    <row r="36" spans="1:6" ht="15.75">
      <c r="A36" s="19" t="s">
        <v>51</v>
      </c>
      <c r="B36" s="29">
        <f t="shared" si="0"/>
        <v>61469.414091983184</v>
      </c>
      <c r="C36" s="31" t="s">
        <v>33</v>
      </c>
      <c r="D36" s="18">
        <v>0.93</v>
      </c>
      <c r="E36" s="10">
        <v>19</v>
      </c>
      <c r="F36" s="32">
        <f>IF(E36&lt;=Model!$J$28,B36,0)</f>
        <v>0</v>
      </c>
    </row>
    <row r="37" spans="1:6" ht="15.75">
      <c r="A37" s="19" t="s">
        <v>52</v>
      </c>
      <c r="B37" s="29">
        <f>+B36*D37</f>
        <v>57166.555105544365</v>
      </c>
      <c r="C37" s="31" t="s">
        <v>33</v>
      </c>
      <c r="D37" s="18">
        <v>0.93</v>
      </c>
      <c r="E37" s="10">
        <v>20</v>
      </c>
      <c r="F37" s="32">
        <f>IF(E37&lt;=Model!$J$28,B37,0)</f>
        <v>0</v>
      </c>
    </row>
    <row r="38" spans="1:6" ht="15.75">
      <c r="A38" s="19" t="s">
        <v>101</v>
      </c>
      <c r="B38" s="29">
        <f t="shared" si="0"/>
        <v>53164.896248156263</v>
      </c>
      <c r="C38" s="31" t="s">
        <v>33</v>
      </c>
      <c r="D38" s="18">
        <v>0.93</v>
      </c>
      <c r="E38" s="10">
        <v>21</v>
      </c>
      <c r="F38" s="32">
        <f>IF(E38&lt;=Model!$J$28,B38,0)</f>
        <v>0</v>
      </c>
    </row>
    <row r="39" spans="1:6" ht="15.75">
      <c r="A39" s="19" t="s">
        <v>102</v>
      </c>
      <c r="B39" s="29">
        <f t="shared" si="0"/>
        <v>49443.353510785324</v>
      </c>
      <c r="C39" s="31" t="s">
        <v>33</v>
      </c>
      <c r="D39" s="18">
        <v>0.93</v>
      </c>
      <c r="E39" s="10">
        <v>22</v>
      </c>
      <c r="F39" s="32">
        <f>IF(E39&lt;=Model!$J$28,B39,0)</f>
        <v>0</v>
      </c>
    </row>
    <row r="40" spans="1:6" ht="15.75">
      <c r="A40" s="19" t="s">
        <v>103</v>
      </c>
      <c r="B40" s="29">
        <f t="shared" si="0"/>
        <v>45982.318765030352</v>
      </c>
      <c r="C40" s="31" t="s">
        <v>33</v>
      </c>
      <c r="D40" s="18">
        <v>0.93</v>
      </c>
      <c r="E40" s="10">
        <v>23</v>
      </c>
      <c r="F40" s="32">
        <f>IF(E40&lt;=Model!$J$28,B40,0)</f>
        <v>0</v>
      </c>
    </row>
    <row r="41" spans="1:6" ht="15.75">
      <c r="A41" s="19" t="s">
        <v>104</v>
      </c>
      <c r="B41" s="29">
        <f t="shared" si="0"/>
        <v>42763.556451478231</v>
      </c>
      <c r="C41" s="31" t="s">
        <v>33</v>
      </c>
      <c r="D41" s="18">
        <v>0.93</v>
      </c>
      <c r="E41" s="10">
        <v>24</v>
      </c>
      <c r="F41" s="32">
        <f>IF(E41&lt;=Model!$J$28,B41,0)</f>
        <v>0</v>
      </c>
    </row>
    <row r="42" spans="1:6" ht="15.75">
      <c r="A42" s="19" t="s">
        <v>105</v>
      </c>
      <c r="B42" s="29">
        <f t="shared" si="0"/>
        <v>39770.107499874757</v>
      </c>
      <c r="C42" s="31" t="s">
        <v>33</v>
      </c>
      <c r="D42" s="18">
        <v>0.93</v>
      </c>
      <c r="E42" s="10">
        <v>25</v>
      </c>
      <c r="F42" s="32">
        <f>IF(E42&lt;=Model!$J$28,B42,0)</f>
        <v>0</v>
      </c>
    </row>
    <row r="43" spans="1:6" ht="15.75">
      <c r="A43" s="19" t="s">
        <v>106</v>
      </c>
      <c r="B43" s="29">
        <f t="shared" si="0"/>
        <v>36986.19997488353</v>
      </c>
      <c r="C43" s="31" t="s">
        <v>33</v>
      </c>
      <c r="D43" s="18">
        <v>0.93</v>
      </c>
      <c r="E43" s="10">
        <v>26</v>
      </c>
      <c r="F43" s="32">
        <f>IF(E43&lt;=Model!$J$28,B43,0)</f>
        <v>0</v>
      </c>
    </row>
    <row r="44" spans="1:6" ht="15.75">
      <c r="A44" s="19" t="s">
        <v>107</v>
      </c>
      <c r="B44" s="29">
        <f t="shared" si="0"/>
        <v>34397.165976641685</v>
      </c>
      <c r="C44" s="31" t="s">
        <v>33</v>
      </c>
      <c r="D44" s="18">
        <v>0.93</v>
      </c>
      <c r="E44" s="10">
        <v>27</v>
      </c>
      <c r="F44" s="32">
        <f>IF(E44&lt;=Model!$J$28,B44,0)</f>
        <v>0</v>
      </c>
    </row>
    <row r="45" spans="1:6" ht="15.75">
      <c r="A45" s="19" t="s">
        <v>108</v>
      </c>
      <c r="B45" s="29">
        <f t="shared" si="0"/>
        <v>31989.364358276769</v>
      </c>
      <c r="C45" s="31" t="s">
        <v>33</v>
      </c>
      <c r="D45" s="18">
        <v>0.93</v>
      </c>
      <c r="E45" s="10">
        <v>28</v>
      </c>
      <c r="F45" s="32">
        <f>IF(E45&lt;=Model!$J$28,B45,0)</f>
        <v>0</v>
      </c>
    </row>
    <row r="46" spans="1:6" ht="15.75">
      <c r="A46" s="19" t="s">
        <v>109</v>
      </c>
      <c r="B46" s="29">
        <f t="shared" si="0"/>
        <v>29750.108853197398</v>
      </c>
      <c r="C46" s="31" t="s">
        <v>33</v>
      </c>
      <c r="D46" s="18">
        <v>0.93</v>
      </c>
      <c r="E46" s="10">
        <v>29</v>
      </c>
      <c r="F46" s="32">
        <f>IF(E46&lt;=Model!$J$28,B46,0)</f>
        <v>0</v>
      </c>
    </row>
    <row r="47" spans="1:6" ht="15.75">
      <c r="A47" s="19" t="s">
        <v>110</v>
      </c>
      <c r="B47" s="29">
        <f t="shared" si="0"/>
        <v>27667.601233473582</v>
      </c>
      <c r="C47" s="31" t="s">
        <v>33</v>
      </c>
      <c r="D47" s="18">
        <v>0.93</v>
      </c>
      <c r="E47" s="10">
        <v>30</v>
      </c>
      <c r="F47" s="32">
        <f>IF(E47&lt;=Model!$J$28,B47,0)</f>
        <v>0</v>
      </c>
    </row>
    <row r="48" spans="1:6" ht="15.75">
      <c r="A48" s="33" t="s">
        <v>14</v>
      </c>
      <c r="B48" s="34">
        <f>SUM(B18:B47)</f>
        <v>2265529.8733733296</v>
      </c>
      <c r="C48" s="35" t="s">
        <v>53</v>
      </c>
      <c r="D48" s="10"/>
      <c r="E48" s="36" t="s">
        <v>100</v>
      </c>
      <c r="F48" s="32">
        <f>SUM(F18:F47)</f>
        <v>216372</v>
      </c>
    </row>
    <row r="49" spans="1:6">
      <c r="A49" s="10"/>
      <c r="B49" s="10"/>
      <c r="C49" s="10"/>
      <c r="D49" s="10"/>
      <c r="E49" s="37"/>
      <c r="F49" s="10"/>
    </row>
    <row r="50" spans="1:6" ht="15.75">
      <c r="A50" s="38" t="s">
        <v>54</v>
      </c>
      <c r="B50" s="10"/>
      <c r="C50" s="10"/>
      <c r="D50" s="10"/>
      <c r="E50" s="10"/>
      <c r="F50" s="10"/>
    </row>
    <row r="51" spans="1:6">
      <c r="A51" s="10"/>
      <c r="B51" s="10"/>
      <c r="C51" s="10"/>
      <c r="D51" s="10"/>
      <c r="E51" s="10"/>
      <c r="F51" s="10"/>
    </row>
    <row r="52" spans="1:6">
      <c r="A52" s="10" t="s">
        <v>55</v>
      </c>
      <c r="B52" s="10"/>
      <c r="C52" s="10"/>
      <c r="D52" s="39"/>
      <c r="E52" s="10"/>
      <c r="F52" s="10"/>
    </row>
    <row r="53" spans="1:6">
      <c r="A53" s="10"/>
      <c r="B53" s="10"/>
      <c r="C53" s="10"/>
      <c r="D53" s="10"/>
      <c r="E53" s="10"/>
      <c r="F53" s="10"/>
    </row>
    <row r="54" spans="1:6" ht="18.75">
      <c r="A54" s="40"/>
      <c r="B54" s="10"/>
      <c r="C54" s="10"/>
      <c r="D54" s="10"/>
      <c r="E54" s="10"/>
      <c r="F54" s="10"/>
    </row>
    <row r="55" spans="1:6" ht="18.75">
      <c r="A55" s="40" t="s">
        <v>56</v>
      </c>
      <c r="B55" s="10"/>
      <c r="C55" s="10"/>
      <c r="D55" s="10"/>
      <c r="E55" s="10"/>
      <c r="F55" s="10"/>
    </row>
    <row r="56" spans="1:6">
      <c r="A56" s="10" t="s">
        <v>57</v>
      </c>
      <c r="B56" s="10"/>
      <c r="C56" s="10"/>
      <c r="D56" s="10"/>
      <c r="E56" s="10"/>
      <c r="F56" s="10"/>
    </row>
  </sheetData>
  <mergeCells count="1">
    <mergeCell ref="A16:D16"/>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32"/>
  <sheetViews>
    <sheetView workbookViewId="0">
      <selection activeCell="B2" sqref="B2:B31"/>
    </sheetView>
  </sheetViews>
  <sheetFormatPr defaultRowHeight="15"/>
  <cols>
    <col min="1" max="1" width="9.140625" style="2"/>
    <col min="2" max="2" width="29.7109375" style="2" bestFit="1" customWidth="1"/>
    <col min="3" max="4" width="25" style="2" bestFit="1" customWidth="1"/>
    <col min="5" max="16384" width="9.140625" style="2"/>
  </cols>
  <sheetData>
    <row r="1" spans="1:3">
      <c r="A1" s="5" t="s">
        <v>62</v>
      </c>
      <c r="B1" s="6" t="s">
        <v>64</v>
      </c>
      <c r="C1" s="7" t="s">
        <v>63</v>
      </c>
    </row>
    <row r="2" spans="1:3">
      <c r="A2" s="5">
        <v>1</v>
      </c>
      <c r="B2" s="8">
        <f>(Model!$J$27*Model!$J$26^(A2-1)*Model!$C$26*Model!$J$29)</f>
        <v>31680000</v>
      </c>
      <c r="C2" s="7">
        <f>IF(Model!$J$28&gt;=Rev!A2,B2,0)</f>
        <v>31680000</v>
      </c>
    </row>
    <row r="3" spans="1:3">
      <c r="A3" s="5">
        <v>2</v>
      </c>
      <c r="B3" s="8">
        <f>(Model!$J$27*Model!$J$26^(A3-1)*Model!$C$26*Model!$J$29)</f>
        <v>15840000</v>
      </c>
      <c r="C3" s="7">
        <f>IF(Model!$J$28&gt;=Rev!A3,B3,0)</f>
        <v>0</v>
      </c>
    </row>
    <row r="4" spans="1:3">
      <c r="A4" s="5">
        <v>3</v>
      </c>
      <c r="B4" s="8">
        <f>(Model!$J$27*Model!$J$26^(A4-1)*Model!$C$26*Model!$J$29)</f>
        <v>7920000</v>
      </c>
      <c r="C4" s="7">
        <f>IF(Model!$J$28&gt;=Rev!A4,B4,0)</f>
        <v>0</v>
      </c>
    </row>
    <row r="5" spans="1:3">
      <c r="A5" s="5">
        <v>4</v>
      </c>
      <c r="B5" s="8">
        <f>(Model!$J$27*Model!$J$26^(A5-1)*Model!$C$26*Model!$J$29)</f>
        <v>3960000</v>
      </c>
      <c r="C5" s="7">
        <f>IF(Model!$J$28&gt;=Rev!A5,B5,0)</f>
        <v>0</v>
      </c>
    </row>
    <row r="6" spans="1:3">
      <c r="A6" s="5">
        <v>5</v>
      </c>
      <c r="B6" s="8">
        <f>(Model!$J$27*Model!$J$26^(A6-1)*Model!$C$26*Model!$J$29)</f>
        <v>1980000</v>
      </c>
      <c r="C6" s="7">
        <f>IF(Model!$J$28&gt;=Rev!A6,B6,0)</f>
        <v>0</v>
      </c>
    </row>
    <row r="7" spans="1:3">
      <c r="A7" s="5">
        <v>6</v>
      </c>
      <c r="B7" s="8">
        <f>(Model!$J$27*Model!$J$26^(A7-1)*Model!$C$26*Model!$J$29)</f>
        <v>990000</v>
      </c>
      <c r="C7" s="7">
        <f>IF(Model!$J$28&gt;=Rev!A7,B7,0)</f>
        <v>0</v>
      </c>
    </row>
    <row r="8" spans="1:3">
      <c r="A8" s="5">
        <v>7</v>
      </c>
      <c r="B8" s="8">
        <f>(Model!$J$27*Model!$J$26^(A8-1)*Model!$C$26*Model!$J$29)</f>
        <v>495000</v>
      </c>
      <c r="C8" s="7">
        <f>IF(Model!$J$28&gt;=Rev!A8,B8,0)</f>
        <v>0</v>
      </c>
    </row>
    <row r="9" spans="1:3">
      <c r="A9" s="5">
        <v>8</v>
      </c>
      <c r="B9" s="8">
        <f>(Model!$J$27*Model!$J$26^(A9-1)*Model!$C$26*Model!$J$29)</f>
        <v>247500</v>
      </c>
      <c r="C9" s="7">
        <f>IF(Model!$J$28&gt;=Rev!A9,B9,0)</f>
        <v>0</v>
      </c>
    </row>
    <row r="10" spans="1:3">
      <c r="A10" s="5">
        <v>9</v>
      </c>
      <c r="B10" s="8">
        <f>(Model!$J$27*Model!$J$26^(A10-1)*Model!$C$26*Model!$J$29)</f>
        <v>123750</v>
      </c>
      <c r="C10" s="7">
        <f>IF(Model!$J$28&gt;=Rev!A10,B10,0)</f>
        <v>0</v>
      </c>
    </row>
    <row r="11" spans="1:3">
      <c r="A11" s="5">
        <v>10</v>
      </c>
      <c r="B11" s="8">
        <f>(Model!$J$27*Model!$J$26^(A11-1)*Model!$C$26*Model!$J$29)</f>
        <v>61875</v>
      </c>
      <c r="C11" s="7">
        <f>IF(Model!$J$28&gt;=Rev!A11,B11,0)</f>
        <v>0</v>
      </c>
    </row>
    <row r="12" spans="1:3">
      <c r="A12" s="5">
        <v>11</v>
      </c>
      <c r="B12" s="8">
        <f>(Model!$J$27*Model!$J$26^(A12-1)*Model!$C$26*Model!$J$29)</f>
        <v>30937.5</v>
      </c>
      <c r="C12" s="7" t="str">
        <f>IF(Model!$J$28&gt;=Rev!A12,B12,"a")</f>
        <v>a</v>
      </c>
    </row>
    <row r="13" spans="1:3">
      <c r="A13" s="5">
        <v>12</v>
      </c>
      <c r="B13" s="8">
        <f>(Model!$J$27*Model!$J$26^(A13-1)*Model!$C$26*Model!$J$29)</f>
        <v>15468.75</v>
      </c>
      <c r="C13" s="7" t="str">
        <f>IF(Model!$J$28&gt;=Rev!A13,B13,"")</f>
        <v/>
      </c>
    </row>
    <row r="14" spans="1:3">
      <c r="A14" s="5">
        <v>13</v>
      </c>
      <c r="B14" s="8">
        <f>(Model!$J$27*Model!$J$26^(A14-1)*Model!$C$26*Model!$J$29)</f>
        <v>7734.375</v>
      </c>
      <c r="C14" s="7" t="str">
        <f>IF(Model!$J$28&gt;=Rev!A14,B14,"")</f>
        <v/>
      </c>
    </row>
    <row r="15" spans="1:3">
      <c r="A15" s="5">
        <v>14</v>
      </c>
      <c r="B15" s="8">
        <f>(Model!$J$27*Model!$J$26^(A15-1)*Model!$C$26*Model!$J$29)</f>
        <v>3867.1875</v>
      </c>
      <c r="C15" s="7" t="str">
        <f>IF(Model!$J$28&gt;=Rev!A15,B15,"")</f>
        <v/>
      </c>
    </row>
    <row r="16" spans="1:3">
      <c r="A16" s="5">
        <v>15</v>
      </c>
      <c r="B16" s="8">
        <f>(Model!$J$27*Model!$J$26^(A16-1)*Model!$C$26*Model!$J$29)</f>
        <v>1933.59375</v>
      </c>
      <c r="C16" s="7" t="str">
        <f>IF(Model!$J$28&gt;=Rev!A16,B16,"")</f>
        <v/>
      </c>
    </row>
    <row r="17" spans="1:3">
      <c r="A17" s="5">
        <v>16</v>
      </c>
      <c r="B17" s="8">
        <f>(Model!$J$27*Model!$J$26^(A17-1)*Model!$C$26*Model!$J$29)</f>
        <v>966.796875</v>
      </c>
      <c r="C17" s="7" t="str">
        <f>IF(Model!$J$28&gt;=Rev!A17,B17,"")</f>
        <v/>
      </c>
    </row>
    <row r="18" spans="1:3">
      <c r="A18" s="5">
        <v>17</v>
      </c>
      <c r="B18" s="8">
        <f>(Model!$J$27*Model!$J$26^(A18-1)*Model!$C$26*Model!$J$29)</f>
        <v>483.3984375</v>
      </c>
      <c r="C18" s="7" t="str">
        <f>IF(Model!$J$28&gt;=Rev!A18,B18,"")</f>
        <v/>
      </c>
    </row>
    <row r="19" spans="1:3">
      <c r="A19" s="5">
        <v>18</v>
      </c>
      <c r="B19" s="8">
        <f>(Model!$J$27*Model!$J$26^(A19-1)*Model!$C$26*Model!$J$29)</f>
        <v>241.69921875</v>
      </c>
      <c r="C19" s="7" t="str">
        <f>IF(Model!$J$28&gt;=Rev!A19,B19,"")</f>
        <v/>
      </c>
    </row>
    <row r="20" spans="1:3">
      <c r="A20" s="5">
        <v>19</v>
      </c>
      <c r="B20" s="8">
        <f>(Model!$J$27*Model!$J$26^(A20-1)*Model!$C$26*Model!$J$29)</f>
        <v>120.849609375</v>
      </c>
      <c r="C20" s="7" t="str">
        <f>IF(Model!$J$28&gt;=Rev!A20,B20,"")</f>
        <v/>
      </c>
    </row>
    <row r="21" spans="1:3">
      <c r="A21" s="9">
        <v>20</v>
      </c>
      <c r="B21" s="8">
        <f>(Model!$J$27*Model!$J$26^(A21-1)*Model!$C$26*Model!$J$29)</f>
        <v>60.4248046875</v>
      </c>
      <c r="C21" s="7" t="str">
        <f>IF(Model!$J$28&gt;=Rev!A21,B21,"")</f>
        <v/>
      </c>
    </row>
    <row r="22" spans="1:3">
      <c r="A22" s="5">
        <v>21</v>
      </c>
      <c r="B22" s="8">
        <f>(Model!$J$27*Model!$J$26^(A22-1)*Model!$C$26*Model!$J$29)</f>
        <v>30.21240234375</v>
      </c>
      <c r="C22" s="7" t="str">
        <f>IF(Model!$J$28&gt;=Rev!A22,B22,"")</f>
        <v/>
      </c>
    </row>
    <row r="23" spans="1:3">
      <c r="A23" s="5">
        <v>22</v>
      </c>
      <c r="B23" s="8">
        <f>(Model!$J$27*Model!$J$26^(A23-1)*Model!$C$26*Model!$J$29)</f>
        <v>15.106201171875</v>
      </c>
      <c r="C23" s="7" t="str">
        <f>IF(Model!$J$28&gt;=Rev!A23,B23,"")</f>
        <v/>
      </c>
    </row>
    <row r="24" spans="1:3">
      <c r="A24" s="5">
        <v>23</v>
      </c>
      <c r="B24" s="8">
        <f>(Model!$J$27*Model!$J$26^(A24-1)*Model!$C$26*Model!$J$29)</f>
        <v>7.5531005859375</v>
      </c>
      <c r="C24" s="7" t="str">
        <f>IF(Model!$J$28&gt;=Rev!A24,B24,"")</f>
        <v/>
      </c>
    </row>
    <row r="25" spans="1:3">
      <c r="A25" s="5">
        <v>24</v>
      </c>
      <c r="B25" s="8">
        <f>(Model!$J$27*Model!$J$26^(A25-1)*Model!$C$26*Model!$J$29)</f>
        <v>3.77655029296875</v>
      </c>
      <c r="C25" s="7" t="str">
        <f>IF(Model!$J$28&gt;=Rev!A25,B25,"")</f>
        <v/>
      </c>
    </row>
    <row r="26" spans="1:3">
      <c r="A26" s="5">
        <v>25</v>
      </c>
      <c r="B26" s="8">
        <f>(Model!$J$27*Model!$J$26^(A26-1)*Model!$C$26*Model!$J$29)</f>
        <v>1.888275146484375</v>
      </c>
      <c r="C26" s="7" t="str">
        <f>IF(Model!$J$28&gt;=Rev!A26,B26,"")</f>
        <v/>
      </c>
    </row>
    <row r="27" spans="1:3">
      <c r="A27" s="5">
        <v>26</v>
      </c>
      <c r="B27" s="8">
        <f>(Model!$J$27*Model!$J$26^(A27-1)*Model!$C$26*Model!$J$29)</f>
        <v>0.9441375732421875</v>
      </c>
      <c r="C27" s="7" t="str">
        <f>IF(Model!$J$28&gt;=Rev!A27,B27,"")</f>
        <v/>
      </c>
    </row>
    <row r="28" spans="1:3">
      <c r="A28" s="5">
        <v>27</v>
      </c>
      <c r="B28" s="8">
        <f>(Model!$J$27*Model!$J$26^(A28-1)*Model!$C$26*Model!$J$29)</f>
        <v>0.47206878662109375</v>
      </c>
      <c r="C28" s="7" t="str">
        <f>IF(Model!$J$28&gt;=Rev!A28,B28,"")</f>
        <v/>
      </c>
    </row>
    <row r="29" spans="1:3">
      <c r="A29" s="5">
        <v>28</v>
      </c>
      <c r="B29" s="8">
        <f>(Model!$J$27*Model!$J$26^(A29-1)*Model!$C$26*Model!$J$29)</f>
        <v>0.23603439331054688</v>
      </c>
      <c r="C29" s="7" t="str">
        <f>IF(Model!$J$28&gt;=Rev!A29,B29,"")</f>
        <v/>
      </c>
    </row>
    <row r="30" spans="1:3">
      <c r="A30" s="5">
        <v>29</v>
      </c>
      <c r="B30" s="8">
        <f>(Model!$J$27*Model!$J$26^(A30-1)*Model!$C$26*Model!$J$29)</f>
        <v>0.11801719665527344</v>
      </c>
      <c r="C30" s="7" t="str">
        <f>IF(Model!$J$28&gt;=Rev!A30,B30,"")</f>
        <v/>
      </c>
    </row>
    <row r="31" spans="1:3">
      <c r="A31" s="5">
        <v>30</v>
      </c>
      <c r="B31" s="8">
        <f>(Model!$J$27*Model!$J$26^(A31-1)*Model!$C$26*Model!$J$29)</f>
        <v>5.9008598327636719E-2</v>
      </c>
      <c r="C31" s="7" t="str">
        <f>IF(Model!$J$28&gt;=Rev!A31,B31,"")</f>
        <v/>
      </c>
    </row>
    <row r="32" spans="1:3">
      <c r="A32" s="3"/>
      <c r="B32" s="6" t="s">
        <v>53</v>
      </c>
      <c r="C32" s="7">
        <f>SUM(C2:C31)</f>
        <v>31680000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36" sqref="B36"/>
    </sheetView>
  </sheetViews>
  <sheetFormatPr defaultRowHeight="15"/>
  <cols>
    <col min="1" max="1" width="14.28515625" bestFit="1" customWidth="1"/>
    <col min="2" max="2" width="30.28515625" bestFit="1" customWidth="1"/>
  </cols>
  <sheetData>
    <row r="1" spans="1:2">
      <c r="A1" s="3">
        <v>4.4999999999999998E-2</v>
      </c>
      <c r="B1" s="3" t="s">
        <v>120</v>
      </c>
    </row>
    <row r="2" spans="1:2">
      <c r="A2" s="4">
        <f>Model!C29</f>
        <v>48000000</v>
      </c>
      <c r="B2" s="3" t="s">
        <v>121</v>
      </c>
    </row>
    <row r="3" spans="1:2">
      <c r="A3" s="4">
        <f>0.4*A2</f>
        <v>19200000</v>
      </c>
      <c r="B3" s="3" t="s">
        <v>122</v>
      </c>
    </row>
    <row r="4" spans="1:2">
      <c r="A4" s="4">
        <f>A1*A3</f>
        <v>864000</v>
      </c>
      <c r="B4" s="3"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Model</vt:lpstr>
      <vt:lpstr>PSUi</vt:lpstr>
      <vt:lpstr>Rev</vt:lpstr>
      <vt:lpstr>Fwater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Ellis</dc:creator>
  <cp:lastModifiedBy>SONYA L REPH</cp:lastModifiedBy>
  <cp:lastPrinted>2011-05-03T14:31:47Z</cp:lastPrinted>
  <dcterms:created xsi:type="dcterms:W3CDTF">2011-04-19T01:55:52Z</dcterms:created>
  <dcterms:modified xsi:type="dcterms:W3CDTF">2011-05-03T16:58:35Z</dcterms:modified>
</cp:coreProperties>
</file>